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B425576D-827E-45CD-A8E1-272929C30810}" xr6:coauthVersionLast="47" xr6:coauthVersionMax="47" xr10:uidLastSave="{00000000-0000-0000-0000-000000000000}"/>
  <bookViews>
    <workbookView xWindow="-120" yWindow="-120" windowWidth="29040" windowHeight="15840" xr2:uid="{89E591EB-D2CE-4E0E-A303-A2951E04559E}"/>
  </bookViews>
  <sheets>
    <sheet name="Table 1" sheetId="1" r:id="rId1"/>
  </sheets>
  <definedNames>
    <definedName name="_xlnm._FilterDatabase" localSheetId="0" hidden="1">'Table 1'!$C$10:$U$390</definedName>
    <definedName name="_xlnm.Print_Area" localSheetId="0">'Table 1'!$A$1:$U$391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9" i="1" l="1"/>
  <c r="Q319" i="1" s="1"/>
  <c r="Q75" i="1"/>
  <c r="S75" i="1" s="1"/>
  <c r="Q74" i="1"/>
  <c r="S74" i="1" s="1"/>
  <c r="Q64" i="1"/>
  <c r="S64" i="1" s="1"/>
  <c r="Q42" i="1"/>
  <c r="S42" i="1" s="1"/>
  <c r="Q41" i="1"/>
  <c r="S41" i="1" s="1"/>
  <c r="Q26" i="1"/>
  <c r="S26" i="1" s="1"/>
  <c r="M358" i="1"/>
  <c r="Q356" i="1"/>
  <c r="Q355" i="1"/>
  <c r="Q358" i="1" l="1"/>
  <c r="Q90" i="1"/>
  <c r="S90" i="1" s="1"/>
  <c r="M20" i="1" l="1"/>
  <c r="M38" i="1"/>
  <c r="M54" i="1"/>
  <c r="M61" i="1"/>
  <c r="M71" i="1"/>
  <c r="M86" i="1"/>
  <c r="M98" i="1"/>
  <c r="M109" i="1"/>
  <c r="M114" i="1"/>
  <c r="M119" i="1"/>
  <c r="M124" i="1"/>
  <c r="M130" i="1"/>
  <c r="M135" i="1"/>
  <c r="M155" i="1"/>
  <c r="M174" i="1"/>
  <c r="M180" i="1"/>
  <c r="M195" i="1"/>
  <c r="M211" i="1"/>
  <c r="M227" i="1"/>
  <c r="M242" i="1"/>
  <c r="M253" i="1"/>
  <c r="M263" i="1"/>
  <c r="M271" i="1"/>
  <c r="M278" i="1"/>
  <c r="M280" i="1"/>
  <c r="M287" i="1"/>
  <c r="M289" i="1" s="1"/>
  <c r="M303" i="1"/>
  <c r="M329" i="1"/>
  <c r="M339" i="1"/>
  <c r="M347" i="1"/>
  <c r="M379" i="1"/>
  <c r="K20" i="1"/>
  <c r="K38" i="1"/>
  <c r="K54" i="1"/>
  <c r="K61" i="1"/>
  <c r="K71" i="1"/>
  <c r="K86" i="1"/>
  <c r="K98" i="1"/>
  <c r="K109" i="1"/>
  <c r="K114" i="1"/>
  <c r="K119" i="1"/>
  <c r="K124" i="1"/>
  <c r="K130" i="1"/>
  <c r="K135" i="1"/>
  <c r="K155" i="1"/>
  <c r="K174" i="1"/>
  <c r="K180" i="1"/>
  <c r="K195" i="1"/>
  <c r="K211" i="1"/>
  <c r="K227" i="1"/>
  <c r="K242" i="1"/>
  <c r="K253" i="1"/>
  <c r="S253" i="1" s="1"/>
  <c r="K263" i="1"/>
  <c r="K271" i="1"/>
  <c r="K278" i="1"/>
  <c r="K287" i="1"/>
  <c r="K289" i="1"/>
  <c r="K303" i="1"/>
  <c r="K329" i="1"/>
  <c r="K339" i="1"/>
  <c r="K347" i="1"/>
  <c r="K379" i="1"/>
  <c r="Q20" i="1"/>
  <c r="Q38" i="1"/>
  <c r="Q54" i="1"/>
  <c r="Q61" i="1"/>
  <c r="Q71" i="1"/>
  <c r="Q86" i="1"/>
  <c r="Q98" i="1"/>
  <c r="Q109" i="1"/>
  <c r="Q114" i="1"/>
  <c r="Q119" i="1"/>
  <c r="Q124" i="1"/>
  <c r="Q130" i="1"/>
  <c r="S130" i="1" s="1"/>
  <c r="Q135" i="1"/>
  <c r="S135" i="1" s="1"/>
  <c r="Q155" i="1"/>
  <c r="Q174" i="1"/>
  <c r="U174" i="1" s="1"/>
  <c r="Q180" i="1"/>
  <c r="Q195" i="1"/>
  <c r="Q211" i="1"/>
  <c r="Q227" i="1"/>
  <c r="Q242" i="1"/>
  <c r="Q253" i="1"/>
  <c r="Q263" i="1"/>
  <c r="Q271" i="1"/>
  <c r="Q278" i="1"/>
  <c r="Q287" i="1"/>
  <c r="Q289" i="1" s="1"/>
  <c r="Q303" i="1"/>
  <c r="Q329" i="1"/>
  <c r="Q339" i="1"/>
  <c r="Q347" i="1"/>
  <c r="O20" i="1"/>
  <c r="O38" i="1"/>
  <c r="O54" i="1"/>
  <c r="O61" i="1"/>
  <c r="O71" i="1"/>
  <c r="O86" i="1"/>
  <c r="O98" i="1"/>
  <c r="O109" i="1"/>
  <c r="O114" i="1"/>
  <c r="O119" i="1"/>
  <c r="O124" i="1"/>
  <c r="O130" i="1"/>
  <c r="O135" i="1"/>
  <c r="O155" i="1"/>
  <c r="O174" i="1"/>
  <c r="O180" i="1"/>
  <c r="O195" i="1"/>
  <c r="O211" i="1"/>
  <c r="O227" i="1"/>
  <c r="O242" i="1"/>
  <c r="O253" i="1"/>
  <c r="O263" i="1"/>
  <c r="O271" i="1"/>
  <c r="O278" i="1"/>
  <c r="O287" i="1"/>
  <c r="O289" i="1" s="1"/>
  <c r="O303" i="1"/>
  <c r="O329" i="1"/>
  <c r="O339" i="1"/>
  <c r="O347" i="1"/>
  <c r="U180" i="1" l="1"/>
  <c r="S287" i="1"/>
  <c r="S155" i="1"/>
  <c r="S109" i="1"/>
  <c r="Q137" i="1"/>
  <c r="O244" i="1"/>
  <c r="Q351" i="1"/>
  <c r="K280" i="1"/>
  <c r="M137" i="1"/>
  <c r="S289" i="1"/>
  <c r="Q280" i="1"/>
  <c r="S263" i="1"/>
  <c r="S303" i="1"/>
  <c r="O280" i="1"/>
  <c r="S174" i="1"/>
  <c r="U130" i="1"/>
  <c r="U155" i="1"/>
  <c r="S180" i="1"/>
  <c r="O137" i="1"/>
  <c r="U242" i="1"/>
  <c r="K244" i="1"/>
  <c r="U227" i="1"/>
  <c r="M100" i="1"/>
  <c r="S211" i="1"/>
  <c r="S347" i="1"/>
  <c r="S124" i="1"/>
  <c r="U195" i="1"/>
  <c r="S20" i="1"/>
  <c r="S339" i="1"/>
  <c r="M244" i="1"/>
  <c r="S98" i="1"/>
  <c r="U86" i="1"/>
  <c r="U135" i="1"/>
  <c r="U278" i="1"/>
  <c r="S71" i="1"/>
  <c r="M351" i="1"/>
  <c r="U124" i="1"/>
  <c r="U271" i="1"/>
  <c r="U347" i="1"/>
  <c r="U119" i="1"/>
  <c r="U253" i="1"/>
  <c r="U287" i="1"/>
  <c r="O351" i="1"/>
  <c r="U114" i="1"/>
  <c r="K351" i="1"/>
  <c r="S329" i="1"/>
  <c r="S119" i="1"/>
  <c r="U263" i="1"/>
  <c r="Q244" i="1"/>
  <c r="S114" i="1"/>
  <c r="S271" i="1"/>
  <c r="U54" i="1"/>
  <c r="S278" i="1"/>
  <c r="S61" i="1"/>
  <c r="U61" i="1"/>
  <c r="K137" i="1"/>
  <c r="S137" i="1" s="1"/>
  <c r="S195" i="1"/>
  <c r="U211" i="1"/>
  <c r="S227" i="1"/>
  <c r="U109" i="1"/>
  <c r="U339" i="1"/>
  <c r="S242" i="1"/>
  <c r="U98" i="1"/>
  <c r="S86" i="1"/>
  <c r="U71" i="1"/>
  <c r="S54" i="1"/>
  <c r="Q100" i="1"/>
  <c r="O100" i="1"/>
  <c r="K100" i="1"/>
  <c r="S38" i="1"/>
  <c r="U38" i="1"/>
  <c r="S280" i="1" l="1"/>
  <c r="S351" i="1"/>
  <c r="S244" i="1"/>
  <c r="M360" i="1"/>
  <c r="M381" i="1" s="1"/>
  <c r="K360" i="1"/>
  <c r="K381" i="1" s="1"/>
  <c r="O360" i="1"/>
  <c r="S100" i="1"/>
  <c r="Q360" i="1"/>
  <c r="S360" i="1" l="1"/>
</calcChain>
</file>

<file path=xl/sharedStrings.xml><?xml version="1.0" encoding="utf-8"?>
<sst xmlns="http://schemas.openxmlformats.org/spreadsheetml/2006/main" count="726" uniqueCount="264">
  <si>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</si>
  <si>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</si>
  <si>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</si>
  <si>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</si>
  <si>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</si>
  <si>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</si>
  <si>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</si>
  <si>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</si>
  <si>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</si>
  <si>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</si>
  <si>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</si>
  <si>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</si>
  <si>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</si>
  <si>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</si>
  <si>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</si>
  <si>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</si>
  <si>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</si>
  <si>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</si>
  <si>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</si>
  <si>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</si>
  <si>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</si>
  <si>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</si>
  <si>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</si>
  <si>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</si>
  <si>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</si>
  <si>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</si>
  <si>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</si>
  <si>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</si>
  <si>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</si>
  <si>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</si>
  <si>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</si>
  <si>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</si>
  <si>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</si>
  <si>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</si>
  <si>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</si>
  <si>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</si>
  <si>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</si>
  <si>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</si>
  <si>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</si>
  <si>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</si>
  <si>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</si>
  <si>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</si>
  <si>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</si>
  <si>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</si>
  <si>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</si>
  <si>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</si>
  <si>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</si>
  <si>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</si>
  <si>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</si>
  <si>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</si>
  <si>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</si>
  <si>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</si>
  <si>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</si>
  <si>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</si>
  <si>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</si>
  <si>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</si>
  <si>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</si>
  <si>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</si>
  <si>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</si>
  <si>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</si>
  <si>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</si>
  <si>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</si>
  <si>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</si>
  <si>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</si>
  <si>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</si>
  <si>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</si>
  <si>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</si>
  <si>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</si>
  <si>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</si>
  <si>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</si>
  <si>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</si>
  <si>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</si>
  <si>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</si>
  <si>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</si>
  <si>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</si>
  <si>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</si>
  <si>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</si>
  <si>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</si>
  <si>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</si>
  <si>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</si>
  <si>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</si>
  <si>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</si>
  <si>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</si>
  <si>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</si>
  <si>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</si>
  <si>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</si>
  <si>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</si>
  <si>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</si>
  <si>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</si>
  <si>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</si>
  <si>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</si>
  <si>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</si>
  <si>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</si>
  <si>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</si>
  <si>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</si>
  <si>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</si>
  <si>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</si>
  <si>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</si>
  <si>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</si>
  <si>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</si>
  <si>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</si>
  <si>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</si>
  <si>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</si>
  <si>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</si>
  <si>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</si>
  <si>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</si>
  <si>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</si>
  <si>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</si>
  <si>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</si>
  <si>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</si>
  <si>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</si>
  <si>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</si>
  <si>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</si>
  <si>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</si>
  <si>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</si>
  <si>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</si>
  <si>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</si>
  <si>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</si>
  <si>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</si>
  <si>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</si>
  <si>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</si>
  <si>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</si>
  <si>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</si>
  <si>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</si>
  <si>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</si>
  <si>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</si>
  <si>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</si>
  <si>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</si>
  <si>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</si>
  <si>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</si>
  <si>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</si>
  <si>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</si>
  <si>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</si>
  <si>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</si>
  <si>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</si>
  <si>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</si>
  <si>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</si>
  <si>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</si>
  <si>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</si>
  <si>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</si>
  <si>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</si>
  <si>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</si>
  <si>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</si>
  <si>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</si>
  <si>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</si>
  <si>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</si>
  <si>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</si>
  <si>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</si>
  <si>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</si>
  <si>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</si>
  <si>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</si>
  <si>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</si>
  <si>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</si>
  <si>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</si>
  <si>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</si>
  <si>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</si>
  <si>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</si>
  <si>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</si>
  <si>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</si>
  <si>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</si>
  <si>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</si>
  <si>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</si>
  <si>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</si>
  <si>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</si>
  <si>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</si>
  <si>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</si>
  <si>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</si>
  <si>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</si>
  <si>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</si>
  <si>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</si>
  <si>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</si>
  <si>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</si>
  <si>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</si>
  <si>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</si>
  <si>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</si>
  <si>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</si>
  <si>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</si>
  <si>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</si>
  <si>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</si>
  <si>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</si>
  <si>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</si>
  <si>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</si>
  <si>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</si>
  <si>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</si>
  <si>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</si>
  <si>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</si>
  <si>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</si>
  <si>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</si>
  <si>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</si>
  <si>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</si>
  <si>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 xml:space="preserve">NOTE: </t>
  </si>
  <si>
    <t>BROWN ENERGY STORAGE ASSETS PLACED INTO SERVIVE AS OF JULY 1, 2024 WILL USE AN ANNUAL ACCRUAL RATE OF 7% BASED ON A 15-S3 SURVIVOR CURVE AND NEGATIVE 5% NET SALVAGE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</si>
  <si>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</si>
  <si>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</si>
  <si>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</si>
  <si>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</si>
  <si>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</si>
  <si>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</si>
  <si>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</si>
  <si>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</si>
  <si>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</si>
  <si>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</si>
  <si>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</si>
  <si>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</si>
  <si>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</si>
  <si>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</si>
  <si>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</si>
  <si>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</si>
  <si>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</si>
  <si>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</si>
  <si>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</si>
  <si>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</si>
  <si>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</si>
  <si>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</si>
  <si>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</si>
  <si>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</si>
  <si>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</si>
  <si>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</si>
  <si>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</si>
  <si>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</si>
  <si>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</si>
  <si>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</si>
  <si>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</si>
  <si>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</si>
  <si>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</si>
  <si>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</si>
  <si>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</si>
  <si>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</si>
  <si>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</si>
  <si>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</si>
  <si>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</si>
  <si>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</si>
  <si>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</si>
  <si>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</si>
  <si>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</si>
  <si>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</si>
  <si>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</si>
  <si>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</si>
  <si>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</si>
  <si>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</si>
  <si>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</si>
  <si>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TOTAL ELECTRIC PLANT</t>
  </si>
  <si>
    <t>TOTAL NONDEPRECIABLE PLANT AND ACCOUNTS NOT STUDIED</t>
  </si>
  <si>
    <t>CALCULATED ANNUAL DEPRECIATION ACCRUALS RELATED TO ELECTRIC PLANT AS OF JUNE 30, 2024</t>
  </si>
  <si>
    <t>***</t>
  </si>
  <si>
    <t>DEPRECIATION EXPENSE CALCULATED CONSISTENT WITH POST-RETIREMENT RIDER RECOVERY TERMS.</t>
  </si>
  <si>
    <t>ASSETS ADDED AS OF JULY 1, 2024 WILL UTILIZE A 10% ANNUAL ACCRUAL RATE CONSISTENT WITH THE 10-YEAR AMORTIZATION PERIOD.</t>
  </si>
  <si>
    <t>FULLY ACCRUED</t>
  </si>
  <si>
    <t>RESERVE ADJUSTMENT FOR AMORTIZATION</t>
  </si>
  <si>
    <t>TOTAL RESERVE ADJUSTMENT FOR AMORTIZATION</t>
  </si>
  <si>
    <t>****</t>
  </si>
  <si>
    <t>5-YEAR AMORTIZATION OF RESERVE ADJUSTMENT RELATED TO AMORTIZATION ACCOUNTING.</t>
  </si>
  <si>
    <t xml:space="preserve">METERS - TO BE RETIRED                              </t>
  </si>
  <si>
    <t xml:space="preserve">*** </t>
  </si>
  <si>
    <t xml:space="preserve">METERS - TO REMAIN IN-SERVICE </t>
  </si>
  <si>
    <t>UNRECOVERED METER COSTS TO BE AMORTIZED OVER 15 YEARS BEGINNING JULY 1,2026.</t>
  </si>
  <si>
    <t>*****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</si>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</sst>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  <numFmt numFmtId="168" formatCode="0.0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39" fontId="0" fillId="0" borderId="0" xfId="1" applyNumberFormat="1" applyFont="1" applyFill="1"/>
    <xf numFmtId="0" fontId="1" fillId="0" borderId="0" xfId="0" applyFont="1" applyFill="1" applyAlignment="1">
      <alignment horizontal="centerContinuous"/>
    </xf>
    <xf numFmtId="39" fontId="1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horizontal="centerContinuous"/>
    </xf>
    <xf numFmtId="43" fontId="1" fillId="0" borderId="0" xfId="0" applyNumberFormat="1" applyFont="1" applyFill="1" applyAlignment="1">
      <alignment horizontal="centerContinuous"/>
    </xf>
    <xf numFmtId="167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7" fontId="0" fillId="0" borderId="0" xfId="0" applyNumberFormat="1" applyFill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3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37" fontId="1" fillId="0" borderId="2" xfId="0" quotePrefix="1" applyNumberFormat="1" applyFont="1" applyFill="1" applyBorder="1" applyAlignment="1">
      <alignment horizontal="center"/>
    </xf>
    <xf numFmtId="164" fontId="1" fillId="0" borderId="2" xfId="0" quotePrefix="1" applyNumberFormat="1" applyFont="1" applyFill="1" applyBorder="1" applyAlignment="1">
      <alignment horizontal="center"/>
    </xf>
    <xf numFmtId="39" fontId="1" fillId="0" borderId="2" xfId="0" quotePrefix="1" applyNumberFormat="1" applyFont="1" applyFill="1" applyBorder="1" applyAlignment="1">
      <alignment horizontal="center"/>
    </xf>
    <xf numFmtId="43" fontId="1" fillId="0" borderId="2" xfId="0" quotePrefix="1" applyNumberFormat="1" applyFont="1" applyFill="1" applyBorder="1" applyAlignment="1">
      <alignment horizontal="center"/>
    </xf>
    <xf numFmtId="167" fontId="1" fillId="0" borderId="2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39" fontId="0" fillId="0" borderId="0" xfId="0" applyNumberFormat="1" applyFill="1"/>
    <xf numFmtId="0" fontId="1" fillId="0" borderId="3" xfId="0" applyFont="1" applyFill="1" applyBorder="1" applyAlignment="1">
      <alignment horizontal="center"/>
    </xf>
    <xf numFmtId="2" fontId="0" fillId="0" borderId="0" xfId="0" applyNumberFormat="1" applyFill="1"/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2" applyNumberFormat="1" applyFont="1" applyFill="1"/>
    <xf numFmtId="0" fontId="2" fillId="0" borderId="0" xfId="2" applyFont="1" applyFill="1"/>
    <xf numFmtId="37" fontId="2" fillId="0" borderId="0" xfId="2" applyNumberFormat="1" applyFont="1" applyFill="1"/>
    <xf numFmtId="43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9" fontId="1" fillId="0" borderId="0" xfId="2" applyNumberFormat="1" applyFont="1" applyFill="1"/>
    <xf numFmtId="0" fontId="1" fillId="0" borderId="0" xfId="0" applyFont="1" applyFill="1"/>
    <xf numFmtId="37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2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37" fontId="0" fillId="0" borderId="2" xfId="0" applyNumberFormat="1" applyFill="1" applyBorder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37" fontId="0" fillId="0" borderId="3" xfId="0" applyNumberFormat="1" applyFill="1" applyBorder="1"/>
    <xf numFmtId="37" fontId="1" fillId="0" borderId="0" xfId="2" applyNumberFormat="1" applyFont="1" applyFill="1"/>
    <xf numFmtId="43" fontId="1" fillId="0" borderId="0" xfId="0" applyNumberFormat="1" applyFont="1" applyFill="1"/>
    <xf numFmtId="0" fontId="2" fillId="0" borderId="0" xfId="0" applyFont="1" applyFill="1" applyAlignment="1">
      <alignment horizontal="left"/>
    </xf>
    <xf numFmtId="37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0" applyNumberFormat="1" applyFont="1" applyFill="1"/>
    <xf numFmtId="37" fontId="2" fillId="0" borderId="3" xfId="0" applyNumberFormat="1" applyFont="1" applyFill="1" applyBorder="1"/>
    <xf numFmtId="0" fontId="0" fillId="0" borderId="2" xfId="0" applyFill="1" applyBorder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0" fontId="2" fillId="0" borderId="0" xfId="0" applyFont="1" applyFill="1" applyAlignment="1">
      <alignment horizontal="centerContinuous"/>
    </xf>
    <xf numFmtId="39" fontId="1" fillId="0" borderId="3" xfId="2" applyNumberFormat="1" applyFont="1" applyFill="1" applyBorder="1"/>
    <xf numFmtId="37" fontId="1" fillId="0" borderId="3" xfId="0" applyNumberFormat="1" applyFont="1" applyFill="1" applyBorder="1"/>
    <xf numFmtId="2" fontId="1" fillId="0" borderId="0" xfId="0" applyNumberFormat="1" applyFont="1" applyFill="1" applyAlignment="1">
      <alignment horizontal="left" indent="1"/>
    </xf>
    <xf numFmtId="39" fontId="1" fillId="0" borderId="4" xfId="2" applyNumberFormat="1" applyFont="1" applyFill="1" applyBorder="1"/>
    <xf numFmtId="37" fontId="1" fillId="0" borderId="4" xfId="2" applyNumberFormat="1" applyFont="1" applyFill="1" applyBorder="1"/>
    <xf numFmtId="3" fontId="0" fillId="0" borderId="0" xfId="0" applyNumberFormat="1" applyFill="1"/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39" fontId="1" fillId="0" borderId="5" xfId="0" applyNumberFormat="1" applyFont="1" applyFill="1" applyBorder="1"/>
    <xf numFmtId="37" fontId="1" fillId="0" borderId="5" xfId="0" applyNumberFormat="1" applyFont="1" applyFill="1" applyBorder="1"/>
    <xf numFmtId="39" fontId="1" fillId="0" borderId="0" xfId="0" applyNumberFormat="1" applyFont="1" applyFill="1"/>
    <xf numFmtId="0" fontId="2" fillId="0" borderId="0" xfId="0" applyFont="1" applyFill="1" applyProtection="1">
      <protection locked="0"/>
    </xf>
    <xf numFmtId="37" fontId="1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390"/>
  <sheetViews>
    <sheetView tabSelected="1" zoomScale="80" zoomScaleNormal="80" workbookViewId="0">
      <selection activeCell="C388" sqref="C388"/>
    </sheetView>
  </sheetViews>
  <sheetFormatPr defaultColWidth="9.77734375" defaultRowHeight="15" x14ac:dyDescent="0.2"/>
  <cols>
    <col min="1" max="1" width="7" style="7" bestFit="1" customWidth="1"/>
    <col min="2" max="2" width="4" style="10" customWidth="1"/>
    <col min="3" max="3" width="72.21875" style="7" customWidth="1"/>
    <col min="4" max="4" width="3.77734375" style="7" customWidth="1"/>
    <col min="5" max="5" width="14.88671875" style="7" bestFit="1" customWidth="1"/>
    <col min="6" max="6" width="3.77734375" style="7" customWidth="1"/>
    <col min="7" max="7" width="12.6640625" style="7" bestFit="1" customWidth="1"/>
    <col min="8" max="8" width="3.77734375" style="7" customWidth="1"/>
    <col min="9" max="9" width="11.77734375" style="37" bestFit="1" customWidth="1"/>
    <col min="10" max="10" width="3.77734375" style="7" customWidth="1"/>
    <col min="11" max="11" width="21.21875" style="38" bestFit="1" customWidth="1"/>
    <col min="12" max="12" width="3.77734375" style="7" customWidth="1"/>
    <col min="13" max="13" width="17.33203125" style="15" bestFit="1" customWidth="1"/>
    <col min="14" max="14" width="3.77734375" style="15" customWidth="1"/>
    <col min="15" max="15" width="17.6640625" style="15" bestFit="1" customWidth="1"/>
    <col min="16" max="16" width="3.77734375" style="15" customWidth="1"/>
    <col min="17" max="17" width="15.6640625" style="15" bestFit="1" customWidth="1"/>
    <col min="18" max="18" width="3.77734375" style="7" customWidth="1"/>
    <col min="19" max="19" width="13.44140625" style="16" bestFit="1" customWidth="1"/>
    <col min="20" max="20" width="3" style="7" bestFit="1" customWidth="1"/>
    <col min="21" max="21" width="15.88671875" style="17" bestFit="1" customWidth="1"/>
    <col min="22" max="22" width="4.33203125" style="7" customWidth="1"/>
    <col min="23" max="16384" width="9.77734375" style="7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8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243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9"/>
      <c r="C7" s="11"/>
      <c r="D7" s="11"/>
      <c r="E7" s="11"/>
      <c r="F7" s="11"/>
      <c r="G7" s="11"/>
      <c r="H7" s="11"/>
      <c r="I7" s="12"/>
      <c r="J7" s="11"/>
      <c r="K7" s="13"/>
      <c r="L7" s="11"/>
      <c r="M7" s="14"/>
      <c r="N7" s="14"/>
      <c r="O7" s="14"/>
      <c r="P7" s="14"/>
    </row>
    <row r="8" spans="1:21" ht="15.75" x14ac:dyDescent="0.25">
      <c r="B8" s="18"/>
      <c r="C8" s="9"/>
      <c r="D8" s="9"/>
      <c r="E8" s="19" t="s">
        <v>3</v>
      </c>
      <c r="F8" s="9"/>
      <c r="G8" s="9"/>
      <c r="H8" s="9"/>
      <c r="I8" s="20" t="s">
        <v>4</v>
      </c>
      <c r="J8" s="9"/>
      <c r="K8" s="21"/>
      <c r="L8" s="9"/>
      <c r="M8" s="22" t="s">
        <v>5</v>
      </c>
      <c r="N8" s="22"/>
      <c r="O8" s="22"/>
      <c r="P8" s="22"/>
      <c r="Q8" s="89" t="s">
        <v>6</v>
      </c>
      <c r="R8" s="89"/>
      <c r="S8" s="89"/>
      <c r="T8" s="23"/>
      <c r="U8" s="24" t="s">
        <v>7</v>
      </c>
    </row>
    <row r="9" spans="1:21" ht="15.75" x14ac:dyDescent="0.25">
      <c r="B9" s="18"/>
      <c r="C9" s="9"/>
      <c r="D9" s="9"/>
      <c r="E9" s="19" t="s">
        <v>8</v>
      </c>
      <c r="F9" s="9"/>
      <c r="G9" s="9" t="s">
        <v>9</v>
      </c>
      <c r="H9" s="9"/>
      <c r="I9" s="20" t="s">
        <v>10</v>
      </c>
      <c r="J9" s="9"/>
      <c r="K9" s="21" t="s">
        <v>11</v>
      </c>
      <c r="L9" s="9"/>
      <c r="M9" s="22" t="s">
        <v>12</v>
      </c>
      <c r="N9" s="22"/>
      <c r="O9" s="22" t="s">
        <v>13</v>
      </c>
      <c r="P9" s="22"/>
      <c r="Q9" s="90" t="s">
        <v>14</v>
      </c>
      <c r="R9" s="90"/>
      <c r="S9" s="90"/>
      <c r="T9" s="23"/>
      <c r="U9" s="24" t="s">
        <v>15</v>
      </c>
    </row>
    <row r="10" spans="1:21" ht="15.75" x14ac:dyDescent="0.25">
      <c r="B10" s="18"/>
      <c r="C10" s="9" t="s">
        <v>16</v>
      </c>
      <c r="D10" s="9"/>
      <c r="E10" s="19" t="s">
        <v>17</v>
      </c>
      <c r="F10" s="9"/>
      <c r="G10" s="9" t="s">
        <v>18</v>
      </c>
      <c r="H10" s="9"/>
      <c r="I10" s="20" t="s">
        <v>19</v>
      </c>
      <c r="J10" s="9"/>
      <c r="K10" s="21" t="s">
        <v>20</v>
      </c>
      <c r="L10" s="9"/>
      <c r="M10" s="22" t="s">
        <v>21</v>
      </c>
      <c r="N10" s="22"/>
      <c r="O10" s="22" t="s">
        <v>22</v>
      </c>
      <c r="P10" s="22"/>
      <c r="Q10" s="25" t="s">
        <v>23</v>
      </c>
      <c r="R10" s="26"/>
      <c r="S10" s="27" t="s">
        <v>24</v>
      </c>
      <c r="T10" s="23"/>
      <c r="U10" s="24" t="s">
        <v>25</v>
      </c>
    </row>
    <row r="11" spans="1:21" ht="15.75" x14ac:dyDescent="0.25">
      <c r="B11" s="18"/>
      <c r="C11" s="25">
        <v>-1</v>
      </c>
      <c r="D11" s="28"/>
      <c r="E11" s="29" t="s">
        <v>26</v>
      </c>
      <c r="F11" s="28"/>
      <c r="G11" s="30" t="s">
        <v>27</v>
      </c>
      <c r="H11" s="28"/>
      <c r="I11" s="31" t="s">
        <v>28</v>
      </c>
      <c r="J11" s="28"/>
      <c r="K11" s="32" t="s">
        <v>29</v>
      </c>
      <c r="L11" s="28"/>
      <c r="M11" s="30" t="s">
        <v>30</v>
      </c>
      <c r="N11" s="22"/>
      <c r="O11" s="30" t="s">
        <v>31</v>
      </c>
      <c r="P11" s="22"/>
      <c r="Q11" s="30" t="s">
        <v>32</v>
      </c>
      <c r="R11" s="28"/>
      <c r="S11" s="33" t="s">
        <v>33</v>
      </c>
      <c r="U11" s="34" t="s">
        <v>34</v>
      </c>
    </row>
    <row r="12" spans="1:21" ht="15.75" x14ac:dyDescent="0.25">
      <c r="B12" s="18"/>
      <c r="C12" s="28"/>
      <c r="D12" s="28"/>
      <c r="E12" s="28"/>
      <c r="F12" s="28"/>
      <c r="G12" s="28"/>
      <c r="H12" s="28"/>
      <c r="I12" s="20"/>
      <c r="J12" s="28"/>
      <c r="K12" s="21"/>
      <c r="L12" s="28"/>
      <c r="M12" s="22"/>
      <c r="N12" s="22"/>
      <c r="O12" s="22"/>
      <c r="P12" s="22"/>
      <c r="Q12" s="22"/>
      <c r="R12" s="28"/>
      <c r="S12" s="35"/>
      <c r="U12" s="24"/>
    </row>
    <row r="13" spans="1:21" ht="15.75" x14ac:dyDescent="0.25">
      <c r="C13" s="36" t="s">
        <v>35</v>
      </c>
    </row>
    <row r="14" spans="1:21" ht="15.75" x14ac:dyDescent="0.25">
      <c r="C14" s="36"/>
    </row>
    <row r="15" spans="1:21" ht="15.75" x14ac:dyDescent="0.25">
      <c r="C15" s="39" t="s">
        <v>36</v>
      </c>
    </row>
    <row r="16" spans="1:21" ht="15.75" x14ac:dyDescent="0.25">
      <c r="C16" s="36"/>
    </row>
    <row r="17" spans="1:23" x14ac:dyDescent="0.2">
      <c r="A17" s="40">
        <v>303.32</v>
      </c>
      <c r="C17" s="7" t="s">
        <v>37</v>
      </c>
      <c r="E17" s="41" t="s">
        <v>192</v>
      </c>
      <c r="G17" s="23" t="s">
        <v>193</v>
      </c>
      <c r="H17" s="23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s="7" t="s">
        <v>38</v>
      </c>
      <c r="E18" s="41" t="s">
        <v>192</v>
      </c>
      <c r="G18" s="23" t="s">
        <v>193</v>
      </c>
      <c r="H18" s="23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C19" s="36"/>
    </row>
    <row r="20" spans="1:23" ht="15.75" x14ac:dyDescent="0.25">
      <c r="C20" s="36" t="s">
        <v>39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2" spans="1:23" ht="15.75" x14ac:dyDescent="0.25">
      <c r="C22" s="9" t="s">
        <v>40</v>
      </c>
    </row>
    <row r="23" spans="1:23" ht="15.75" x14ac:dyDescent="0.25">
      <c r="C23" s="54"/>
    </row>
    <row r="24" spans="1:23" x14ac:dyDescent="0.2">
      <c r="A24" s="40">
        <v>311</v>
      </c>
      <c r="C24" s="7" t="s">
        <v>41</v>
      </c>
    </row>
    <row r="25" spans="1:23" x14ac:dyDescent="0.2">
      <c r="A25" s="40"/>
      <c r="C25" s="55" t="s">
        <v>42</v>
      </c>
      <c r="E25" s="41">
        <v>59717</v>
      </c>
      <c r="G25" s="23" t="s">
        <v>194</v>
      </c>
      <c r="H25" s="23" t="s">
        <v>43</v>
      </c>
      <c r="I25" s="42">
        <v>-5</v>
      </c>
      <c r="K25" s="43">
        <v>6620649.8499999996</v>
      </c>
      <c r="L25" s="44"/>
      <c r="M25" s="45">
        <v>1107881</v>
      </c>
      <c r="N25" s="45"/>
      <c r="O25" s="45">
        <v>5843801</v>
      </c>
      <c r="P25" s="45"/>
      <c r="Q25" s="45">
        <v>155045</v>
      </c>
      <c r="S25" s="46">
        <v>2.3418396005340778</v>
      </c>
      <c r="U25" s="47">
        <v>37.700000000000003</v>
      </c>
    </row>
    <row r="26" spans="1:23" x14ac:dyDescent="0.2">
      <c r="A26" s="40"/>
      <c r="C26" s="55" t="s">
        <v>44</v>
      </c>
      <c r="E26" s="41">
        <v>45657</v>
      </c>
      <c r="G26" s="23" t="s">
        <v>194</v>
      </c>
      <c r="H26" s="23" t="s">
        <v>43</v>
      </c>
      <c r="I26" s="42">
        <v>-3</v>
      </c>
      <c r="K26" s="43">
        <v>5647983.1699999999</v>
      </c>
      <c r="L26" s="44"/>
      <c r="M26" s="45">
        <v>5667284</v>
      </c>
      <c r="N26" s="45"/>
      <c r="O26" s="45">
        <v>150139</v>
      </c>
      <c r="P26" s="45"/>
      <c r="Q26" s="45">
        <f t="shared" ref="Q26" si="0">ROUND(O26/U26,0)</f>
        <v>14299</v>
      </c>
      <c r="R26" s="7" t="s">
        <v>189</v>
      </c>
      <c r="S26" s="56">
        <f t="shared" ref="S26" si="1">ROUND(Q26/K26*100,2)</f>
        <v>0.25</v>
      </c>
      <c r="U26" s="57">
        <v>10.5</v>
      </c>
    </row>
    <row r="27" spans="1:23" x14ac:dyDescent="0.2">
      <c r="A27" s="40"/>
      <c r="C27" s="55" t="s">
        <v>46</v>
      </c>
      <c r="E27" s="41">
        <v>46934</v>
      </c>
      <c r="G27" s="23" t="s">
        <v>194</v>
      </c>
      <c r="H27" s="23" t="s">
        <v>43</v>
      </c>
      <c r="I27" s="42">
        <v>-3</v>
      </c>
      <c r="K27" s="43">
        <v>3379625.65</v>
      </c>
      <c r="L27" s="44"/>
      <c r="M27" s="45">
        <v>862519</v>
      </c>
      <c r="N27" s="45"/>
      <c r="O27" s="45">
        <v>2618495</v>
      </c>
      <c r="P27" s="45"/>
      <c r="Q27" s="45">
        <v>656771</v>
      </c>
      <c r="S27" s="46">
        <v>19.433246992902898</v>
      </c>
      <c r="U27" s="47">
        <v>4</v>
      </c>
      <c r="W27" s="58"/>
    </row>
    <row r="28" spans="1:23" x14ac:dyDescent="0.2">
      <c r="A28" s="40"/>
      <c r="C28" s="55" t="s">
        <v>48</v>
      </c>
      <c r="E28" s="41">
        <v>50951</v>
      </c>
      <c r="G28" s="23" t="s">
        <v>194</v>
      </c>
      <c r="H28" s="23" t="s">
        <v>43</v>
      </c>
      <c r="I28" s="42">
        <v>-3</v>
      </c>
      <c r="K28" s="43">
        <v>27490702.66</v>
      </c>
      <c r="L28" s="44"/>
      <c r="M28" s="45">
        <v>22216422</v>
      </c>
      <c r="N28" s="45"/>
      <c r="O28" s="45">
        <v>6099002</v>
      </c>
      <c r="P28" s="45"/>
      <c r="Q28" s="45">
        <v>414420</v>
      </c>
      <c r="S28" s="46">
        <v>1.507491478575397</v>
      </c>
      <c r="U28" s="47">
        <v>14.7</v>
      </c>
    </row>
    <row r="29" spans="1:23" x14ac:dyDescent="0.2">
      <c r="A29" s="40"/>
      <c r="C29" s="55" t="s">
        <v>49</v>
      </c>
      <c r="E29" s="41">
        <v>50951</v>
      </c>
      <c r="G29" s="23" t="s">
        <v>194</v>
      </c>
      <c r="H29" s="23" t="s">
        <v>43</v>
      </c>
      <c r="I29" s="42">
        <v>-3</v>
      </c>
      <c r="K29" s="43">
        <v>135348.24</v>
      </c>
      <c r="L29" s="44"/>
      <c r="M29" s="45">
        <v>110474</v>
      </c>
      <c r="N29" s="45"/>
      <c r="O29" s="45">
        <v>28935</v>
      </c>
      <c r="P29" s="45"/>
      <c r="Q29" s="45">
        <v>1983</v>
      </c>
      <c r="S29" s="46">
        <v>1.4651095573906245</v>
      </c>
      <c r="U29" s="47">
        <v>14.6</v>
      </c>
    </row>
    <row r="30" spans="1:23" x14ac:dyDescent="0.2">
      <c r="A30" s="40"/>
      <c r="C30" s="55" t="s">
        <v>50</v>
      </c>
      <c r="E30" s="41">
        <v>50951</v>
      </c>
      <c r="G30" s="23" t="s">
        <v>194</v>
      </c>
      <c r="H30" s="23" t="s">
        <v>43</v>
      </c>
      <c r="I30" s="42">
        <v>-3</v>
      </c>
      <c r="K30" s="43">
        <v>132732424.76000001</v>
      </c>
      <c r="L30" s="44"/>
      <c r="M30" s="45">
        <v>63642823</v>
      </c>
      <c r="N30" s="45"/>
      <c r="O30" s="45">
        <v>73071575</v>
      </c>
      <c r="P30" s="45"/>
      <c r="Q30" s="45">
        <v>4964125</v>
      </c>
      <c r="S30" s="46">
        <v>3.7399490056599789</v>
      </c>
      <c r="U30" s="47">
        <v>14.7</v>
      </c>
      <c r="W30" s="58"/>
    </row>
    <row r="31" spans="1:23" x14ac:dyDescent="0.2">
      <c r="A31" s="40"/>
      <c r="C31" s="55" t="s">
        <v>51</v>
      </c>
      <c r="E31" s="41">
        <v>50951</v>
      </c>
      <c r="G31" s="23" t="s">
        <v>194</v>
      </c>
      <c r="H31" s="23" t="s">
        <v>43</v>
      </c>
      <c r="I31" s="42">
        <v>-3</v>
      </c>
      <c r="K31" s="43">
        <v>2472014.12</v>
      </c>
      <c r="L31" s="44"/>
      <c r="M31" s="45">
        <v>2422328</v>
      </c>
      <c r="N31" s="45"/>
      <c r="O31" s="45">
        <v>123847</v>
      </c>
      <c r="P31" s="45"/>
      <c r="Q31" s="45">
        <v>8385</v>
      </c>
      <c r="S31" s="46">
        <v>0.33919709164120793</v>
      </c>
      <c r="U31" s="47">
        <v>14.8</v>
      </c>
    </row>
    <row r="32" spans="1:23" x14ac:dyDescent="0.2">
      <c r="A32" s="40"/>
      <c r="C32" s="55" t="s">
        <v>52</v>
      </c>
      <c r="E32" s="41">
        <v>53143</v>
      </c>
      <c r="G32" s="23" t="s">
        <v>194</v>
      </c>
      <c r="H32" s="23" t="s">
        <v>43</v>
      </c>
      <c r="I32" s="42">
        <v>-7</v>
      </c>
      <c r="K32" s="43">
        <v>107472382.13</v>
      </c>
      <c r="L32" s="44"/>
      <c r="M32" s="45">
        <v>70298119</v>
      </c>
      <c r="N32" s="45"/>
      <c r="O32" s="45">
        <v>44697330</v>
      </c>
      <c r="P32" s="45"/>
      <c r="Q32" s="45">
        <v>2206217</v>
      </c>
      <c r="S32" s="46">
        <v>2.0528222751509602</v>
      </c>
      <c r="U32" s="47">
        <v>20.3</v>
      </c>
      <c r="W32" s="58"/>
    </row>
    <row r="33" spans="1:23" x14ac:dyDescent="0.2">
      <c r="A33" s="40"/>
      <c r="C33" s="55" t="s">
        <v>53</v>
      </c>
      <c r="E33" s="41">
        <v>53143</v>
      </c>
      <c r="G33" s="23" t="s">
        <v>194</v>
      </c>
      <c r="H33" s="23" t="s">
        <v>43</v>
      </c>
      <c r="I33" s="42">
        <v>-7</v>
      </c>
      <c r="K33" s="43">
        <v>889015.22</v>
      </c>
      <c r="L33" s="44"/>
      <c r="M33" s="45">
        <v>290534</v>
      </c>
      <c r="N33" s="45"/>
      <c r="O33" s="45">
        <v>660712</v>
      </c>
      <c r="P33" s="45"/>
      <c r="Q33" s="45">
        <v>32006</v>
      </c>
      <c r="S33" s="46">
        <v>3.6001633357863096</v>
      </c>
      <c r="U33" s="47">
        <v>20.6</v>
      </c>
    </row>
    <row r="34" spans="1:23" x14ac:dyDescent="0.2">
      <c r="A34" s="40"/>
      <c r="C34" s="55" t="s">
        <v>54</v>
      </c>
      <c r="E34" s="41">
        <v>60813</v>
      </c>
      <c r="G34" s="23" t="s">
        <v>194</v>
      </c>
      <c r="H34" s="23" t="s">
        <v>43</v>
      </c>
      <c r="I34" s="42">
        <v>-7</v>
      </c>
      <c r="K34" s="43">
        <v>67558283.379999995</v>
      </c>
      <c r="L34" s="44"/>
      <c r="M34" s="45">
        <v>5274600</v>
      </c>
      <c r="N34" s="45"/>
      <c r="O34" s="45">
        <v>67012763</v>
      </c>
      <c r="P34" s="45"/>
      <c r="Q34" s="45">
        <v>1651340</v>
      </c>
      <c r="S34" s="46">
        <v>2.4443190640466508</v>
      </c>
      <c r="U34" s="47">
        <v>40.6</v>
      </c>
    </row>
    <row r="35" spans="1:23" x14ac:dyDescent="0.2">
      <c r="A35" s="40"/>
      <c r="C35" s="55" t="s">
        <v>55</v>
      </c>
      <c r="E35" s="41">
        <v>60813</v>
      </c>
      <c r="G35" s="23" t="s">
        <v>194</v>
      </c>
      <c r="H35" s="23" t="s">
        <v>43</v>
      </c>
      <c r="I35" s="42">
        <v>-7</v>
      </c>
      <c r="K35" s="43">
        <v>252621.17</v>
      </c>
      <c r="L35" s="44"/>
      <c r="M35" s="45">
        <v>41747</v>
      </c>
      <c r="N35" s="45"/>
      <c r="O35" s="45">
        <v>228558</v>
      </c>
      <c r="P35" s="45"/>
      <c r="Q35" s="45">
        <v>5646</v>
      </c>
      <c r="S35" s="46">
        <v>2.2349670853000956</v>
      </c>
      <c r="U35" s="47">
        <v>40.5</v>
      </c>
    </row>
    <row r="36" spans="1:23" x14ac:dyDescent="0.2">
      <c r="A36" s="40"/>
      <c r="C36" s="55" t="s">
        <v>56</v>
      </c>
      <c r="E36" s="41">
        <v>60813</v>
      </c>
      <c r="G36" s="23" t="s">
        <v>194</v>
      </c>
      <c r="H36" s="23" t="s">
        <v>43</v>
      </c>
      <c r="I36" s="42">
        <v>-5</v>
      </c>
      <c r="K36" s="48">
        <v>819682.11</v>
      </c>
      <c r="L36" s="44"/>
      <c r="M36" s="45">
        <v>71072</v>
      </c>
      <c r="N36" s="45"/>
      <c r="O36" s="45">
        <v>789594</v>
      </c>
      <c r="P36" s="45"/>
      <c r="Q36" s="45">
        <v>19442</v>
      </c>
      <c r="S36" s="46">
        <v>2.3718951240743804</v>
      </c>
      <c r="U36" s="47">
        <v>40.6</v>
      </c>
    </row>
    <row r="37" spans="1:23" x14ac:dyDescent="0.2">
      <c r="A37" s="40"/>
      <c r="C37" s="59"/>
      <c r="E37" s="23"/>
      <c r="G37" s="23"/>
      <c r="H37" s="23"/>
      <c r="I37" s="42"/>
      <c r="K37" s="43"/>
      <c r="M37" s="60"/>
      <c r="O37" s="60"/>
      <c r="Q37" s="60"/>
    </row>
    <row r="38" spans="1:23" x14ac:dyDescent="0.2">
      <c r="A38" s="40"/>
      <c r="C38" s="61" t="s">
        <v>57</v>
      </c>
      <c r="E38" s="23"/>
      <c r="G38" s="23"/>
      <c r="H38" s="23"/>
      <c r="I38" s="42"/>
      <c r="K38" s="43">
        <f>+SUBTOTAL(9,K25:K37)</f>
        <v>355470732.4600001</v>
      </c>
      <c r="M38" s="15">
        <f>+SUBTOTAL(9,M25:M37)</f>
        <v>172005803</v>
      </c>
      <c r="O38" s="15">
        <f>+SUBTOTAL(9,O25:O37)</f>
        <v>201324751</v>
      </c>
      <c r="Q38" s="15">
        <f>+SUBTOTAL(9,Q25:Q37)</f>
        <v>10129679</v>
      </c>
      <c r="S38" s="46">
        <f>IF(Q38/K38*100=0,"-     ",Q38/K38*100)</f>
        <v>2.8496520458656489</v>
      </c>
      <c r="U38" s="47">
        <f t="shared" ref="U38" si="2">IF(Q38=0,"-     ",ROUND(O38/Q38,1))</f>
        <v>19.899999999999999</v>
      </c>
    </row>
    <row r="39" spans="1:23" x14ac:dyDescent="0.2">
      <c r="A39" s="40"/>
      <c r="C39" s="62"/>
      <c r="E39" s="23"/>
      <c r="G39" s="23"/>
      <c r="H39" s="23"/>
      <c r="I39" s="42"/>
      <c r="K39" s="43"/>
      <c r="S39" s="46"/>
      <c r="U39" s="47"/>
    </row>
    <row r="40" spans="1:23" x14ac:dyDescent="0.2">
      <c r="A40" s="40">
        <v>312</v>
      </c>
      <c r="C40" s="7" t="s">
        <v>58</v>
      </c>
      <c r="K40" s="43"/>
    </row>
    <row r="41" spans="1:23" x14ac:dyDescent="0.2">
      <c r="A41" s="40"/>
      <c r="C41" s="55" t="s">
        <v>59</v>
      </c>
      <c r="E41" s="41">
        <v>45657</v>
      </c>
      <c r="G41" s="23" t="s">
        <v>195</v>
      </c>
      <c r="H41" s="23" t="s">
        <v>43</v>
      </c>
      <c r="I41" s="42">
        <v>-3</v>
      </c>
      <c r="K41" s="43">
        <v>158770453.75</v>
      </c>
      <c r="L41" s="44"/>
      <c r="M41" s="45">
        <v>86683436</v>
      </c>
      <c r="N41" s="45"/>
      <c r="O41" s="45">
        <v>76850131</v>
      </c>
      <c r="P41" s="45"/>
      <c r="Q41" s="45">
        <f t="shared" ref="Q41:Q42" si="3">ROUND(O41/U41,0)</f>
        <v>7319060</v>
      </c>
      <c r="R41" s="7" t="s">
        <v>189</v>
      </c>
      <c r="S41" s="56">
        <f t="shared" ref="S41:S42" si="4">ROUND(Q41/K41*100,2)</f>
        <v>4.6100000000000003</v>
      </c>
      <c r="U41" s="57">
        <v>10.5</v>
      </c>
      <c r="W41" s="58"/>
    </row>
    <row r="42" spans="1:23" x14ac:dyDescent="0.2">
      <c r="A42" s="40"/>
      <c r="C42" s="55" t="s">
        <v>45</v>
      </c>
      <c r="E42" s="41">
        <v>45657</v>
      </c>
      <c r="G42" s="23" t="s">
        <v>195</v>
      </c>
      <c r="H42" s="23" t="s">
        <v>43</v>
      </c>
      <c r="I42" s="42">
        <v>-3</v>
      </c>
      <c r="K42" s="43">
        <v>14056584.609999999</v>
      </c>
      <c r="L42" s="44"/>
      <c r="M42" s="45">
        <v>10228741</v>
      </c>
      <c r="N42" s="45"/>
      <c r="O42" s="45">
        <v>4249541</v>
      </c>
      <c r="P42" s="45"/>
      <c r="Q42" s="45">
        <f t="shared" si="3"/>
        <v>404718</v>
      </c>
      <c r="R42" s="7" t="s">
        <v>189</v>
      </c>
      <c r="S42" s="56">
        <f t="shared" si="4"/>
        <v>2.88</v>
      </c>
      <c r="U42" s="57">
        <v>10.5</v>
      </c>
    </row>
    <row r="43" spans="1:23" x14ac:dyDescent="0.2">
      <c r="A43" s="40"/>
      <c r="C43" s="55" t="s">
        <v>60</v>
      </c>
      <c r="E43" s="41">
        <v>46934</v>
      </c>
      <c r="G43" s="23" t="s">
        <v>195</v>
      </c>
      <c r="H43" s="23" t="s">
        <v>43</v>
      </c>
      <c r="I43" s="42">
        <v>-3</v>
      </c>
      <c r="K43" s="43">
        <v>232017822.02000001</v>
      </c>
      <c r="L43" s="44"/>
      <c r="M43" s="45">
        <v>98149754</v>
      </c>
      <c r="N43" s="45"/>
      <c r="O43" s="45">
        <v>140828603</v>
      </c>
      <c r="P43" s="45"/>
      <c r="Q43" s="45">
        <v>35645822</v>
      </c>
      <c r="S43" s="46">
        <v>15.363398246591299</v>
      </c>
      <c r="U43" s="47">
        <v>4</v>
      </c>
      <c r="W43" s="58"/>
    </row>
    <row r="44" spans="1:23" x14ac:dyDescent="0.2">
      <c r="A44" s="40"/>
      <c r="C44" s="55" t="s">
        <v>47</v>
      </c>
      <c r="E44" s="41">
        <v>46934</v>
      </c>
      <c r="G44" s="23" t="s">
        <v>195</v>
      </c>
      <c r="H44" s="23" t="s">
        <v>43</v>
      </c>
      <c r="I44" s="42">
        <v>-3</v>
      </c>
      <c r="K44" s="43">
        <v>113819789.92</v>
      </c>
      <c r="L44" s="44"/>
      <c r="M44" s="45">
        <v>42468463</v>
      </c>
      <c r="N44" s="45"/>
      <c r="O44" s="45">
        <v>74765921</v>
      </c>
      <c r="P44" s="45"/>
      <c r="Q44" s="45">
        <v>18879037</v>
      </c>
      <c r="S44" s="46">
        <v>16.58677898919812</v>
      </c>
      <c r="U44" s="47">
        <v>4</v>
      </c>
      <c r="W44" s="58"/>
    </row>
    <row r="45" spans="1:23" x14ac:dyDescent="0.2">
      <c r="A45" s="40"/>
      <c r="C45" s="55" t="s">
        <v>61</v>
      </c>
      <c r="E45" s="41">
        <v>50951</v>
      </c>
      <c r="G45" s="23" t="s">
        <v>195</v>
      </c>
      <c r="H45" s="23" t="s">
        <v>43</v>
      </c>
      <c r="I45" s="42">
        <v>-3</v>
      </c>
      <c r="K45" s="43">
        <v>326464245.89999998</v>
      </c>
      <c r="L45" s="44"/>
      <c r="M45" s="45">
        <v>126377707</v>
      </c>
      <c r="N45" s="45"/>
      <c r="O45" s="45">
        <v>209880466</v>
      </c>
      <c r="P45" s="45"/>
      <c r="Q45" s="45">
        <v>14858630</v>
      </c>
      <c r="S45" s="46">
        <v>4.5513804916178726</v>
      </c>
      <c r="U45" s="47">
        <v>14.1</v>
      </c>
      <c r="W45" s="58"/>
    </row>
    <row r="46" spans="1:23" x14ac:dyDescent="0.2">
      <c r="A46" s="40"/>
      <c r="C46" s="55" t="s">
        <v>49</v>
      </c>
      <c r="E46" s="41">
        <v>50951</v>
      </c>
      <c r="G46" s="23" t="s">
        <v>195</v>
      </c>
      <c r="H46" s="23" t="s">
        <v>43</v>
      </c>
      <c r="I46" s="42">
        <v>-3</v>
      </c>
      <c r="K46" s="43">
        <v>150555282.33000001</v>
      </c>
      <c r="L46" s="44"/>
      <c r="M46" s="45">
        <v>46035631</v>
      </c>
      <c r="N46" s="45"/>
      <c r="O46" s="45">
        <v>109036310</v>
      </c>
      <c r="P46" s="45"/>
      <c r="Q46" s="45">
        <v>7629361</v>
      </c>
      <c r="S46" s="46">
        <v>5.0674814472980838</v>
      </c>
      <c r="U46" s="47">
        <v>14.3</v>
      </c>
      <c r="W46" s="58"/>
    </row>
    <row r="47" spans="1:23" x14ac:dyDescent="0.2">
      <c r="A47" s="40"/>
      <c r="C47" s="55" t="s">
        <v>62</v>
      </c>
      <c r="E47" s="41">
        <v>50951</v>
      </c>
      <c r="G47" s="23" t="s">
        <v>195</v>
      </c>
      <c r="H47" s="23" t="s">
        <v>43</v>
      </c>
      <c r="I47" s="42">
        <v>-3</v>
      </c>
      <c r="K47" s="43">
        <v>802835212.33000004</v>
      </c>
      <c r="L47" s="44"/>
      <c r="M47" s="45">
        <v>289038692</v>
      </c>
      <c r="N47" s="45"/>
      <c r="O47" s="45">
        <v>537881577</v>
      </c>
      <c r="P47" s="45"/>
      <c r="Q47" s="45">
        <v>37857669</v>
      </c>
      <c r="S47" s="46">
        <v>4.7154968315513868</v>
      </c>
      <c r="U47" s="47">
        <v>14.2</v>
      </c>
      <c r="W47" s="58"/>
    </row>
    <row r="48" spans="1:23" x14ac:dyDescent="0.2">
      <c r="A48" s="40"/>
      <c r="C48" s="55" t="s">
        <v>51</v>
      </c>
      <c r="E48" s="41">
        <v>50951</v>
      </c>
      <c r="G48" s="23" t="s">
        <v>195</v>
      </c>
      <c r="H48" s="23" t="s">
        <v>43</v>
      </c>
      <c r="I48" s="42">
        <v>-3</v>
      </c>
      <c r="K48" s="43">
        <v>201747185.63999999</v>
      </c>
      <c r="L48" s="44"/>
      <c r="M48" s="45">
        <v>66114542</v>
      </c>
      <c r="N48" s="45"/>
      <c r="O48" s="45">
        <v>141685059</v>
      </c>
      <c r="P48" s="45"/>
      <c r="Q48" s="45">
        <v>10021676</v>
      </c>
      <c r="S48" s="46">
        <v>4.9674427765663083</v>
      </c>
      <c r="U48" s="47">
        <v>14.1</v>
      </c>
      <c r="W48" s="58"/>
    </row>
    <row r="49" spans="1:23" x14ac:dyDescent="0.2">
      <c r="A49" s="40"/>
      <c r="C49" s="55" t="s">
        <v>63</v>
      </c>
      <c r="E49" s="41">
        <v>53143</v>
      </c>
      <c r="G49" s="23" t="s">
        <v>195</v>
      </c>
      <c r="H49" s="23" t="s">
        <v>43</v>
      </c>
      <c r="I49" s="42">
        <v>-7</v>
      </c>
      <c r="K49" s="43">
        <v>338796316.62</v>
      </c>
      <c r="L49" s="44"/>
      <c r="M49" s="45">
        <v>123328776</v>
      </c>
      <c r="N49" s="45"/>
      <c r="O49" s="45">
        <v>239183283</v>
      </c>
      <c r="P49" s="45"/>
      <c r="Q49" s="45">
        <v>12675856</v>
      </c>
      <c r="S49" s="46">
        <v>3.7414385511804329</v>
      </c>
      <c r="U49" s="47">
        <v>18.899999999999999</v>
      </c>
      <c r="W49" s="58"/>
    </row>
    <row r="50" spans="1:23" x14ac:dyDescent="0.2">
      <c r="A50" s="40"/>
      <c r="C50" s="55" t="s">
        <v>53</v>
      </c>
      <c r="E50" s="41">
        <v>53143</v>
      </c>
      <c r="G50" s="23" t="s">
        <v>195</v>
      </c>
      <c r="H50" s="23" t="s">
        <v>43</v>
      </c>
      <c r="I50" s="42">
        <v>-7</v>
      </c>
      <c r="K50" s="43">
        <v>68457594.519999996</v>
      </c>
      <c r="L50" s="44"/>
      <c r="M50" s="45">
        <v>37370506</v>
      </c>
      <c r="N50" s="45"/>
      <c r="O50" s="45">
        <v>35879120</v>
      </c>
      <c r="P50" s="45"/>
      <c r="Q50" s="45">
        <v>1968178</v>
      </c>
      <c r="S50" s="46">
        <v>2.8750323668252666</v>
      </c>
      <c r="U50" s="47">
        <v>18.2</v>
      </c>
      <c r="W50" s="58"/>
    </row>
    <row r="51" spans="1:23" x14ac:dyDescent="0.2">
      <c r="A51" s="40"/>
      <c r="C51" s="55" t="s">
        <v>64</v>
      </c>
      <c r="E51" s="41">
        <v>60813</v>
      </c>
      <c r="G51" s="23" t="s">
        <v>195</v>
      </c>
      <c r="H51" s="23" t="s">
        <v>43</v>
      </c>
      <c r="I51" s="42">
        <v>-7</v>
      </c>
      <c r="K51" s="43">
        <v>333893695.30000001</v>
      </c>
      <c r="L51" s="44"/>
      <c r="M51" s="45">
        <v>54300545</v>
      </c>
      <c r="N51" s="45"/>
      <c r="O51" s="45">
        <v>302965709</v>
      </c>
      <c r="P51" s="45"/>
      <c r="Q51" s="45">
        <v>8641059</v>
      </c>
      <c r="S51" s="46">
        <v>2.5879671049901369</v>
      </c>
      <c r="U51" s="47">
        <v>35.1</v>
      </c>
    </row>
    <row r="52" spans="1:23" x14ac:dyDescent="0.2">
      <c r="A52" s="40"/>
      <c r="C52" s="55" t="s">
        <v>55</v>
      </c>
      <c r="E52" s="41">
        <v>60813</v>
      </c>
      <c r="G52" s="23" t="s">
        <v>195</v>
      </c>
      <c r="H52" s="23" t="s">
        <v>43</v>
      </c>
      <c r="I52" s="42">
        <v>-7</v>
      </c>
      <c r="K52" s="48">
        <v>15452320.65</v>
      </c>
      <c r="L52" s="44"/>
      <c r="M52" s="45">
        <v>5264449</v>
      </c>
      <c r="N52" s="45"/>
      <c r="O52" s="45">
        <v>11269534</v>
      </c>
      <c r="P52" s="45"/>
      <c r="Q52" s="45">
        <v>335756</v>
      </c>
      <c r="S52" s="46">
        <v>2.1728516227755086</v>
      </c>
      <c r="U52" s="47">
        <v>33.6</v>
      </c>
    </row>
    <row r="53" spans="1:23" x14ac:dyDescent="0.2">
      <c r="A53" s="40"/>
      <c r="C53" s="59"/>
      <c r="E53" s="23"/>
      <c r="G53" s="23"/>
      <c r="H53" s="23"/>
      <c r="I53" s="42"/>
      <c r="K53" s="43"/>
      <c r="M53" s="60"/>
      <c r="O53" s="60"/>
      <c r="Q53" s="60"/>
    </row>
    <row r="54" spans="1:23" x14ac:dyDescent="0.2">
      <c r="A54" s="40"/>
      <c r="C54" s="61" t="s">
        <v>65</v>
      </c>
      <c r="E54" s="23"/>
      <c r="G54" s="23"/>
      <c r="H54" s="23"/>
      <c r="I54" s="42"/>
      <c r="K54" s="43">
        <f>+SUBTOTAL(9,K41:K53)</f>
        <v>2756866503.5900002</v>
      </c>
      <c r="M54" s="15">
        <f>+SUBTOTAL(9,M41:M53)</f>
        <v>985361242</v>
      </c>
      <c r="O54" s="15">
        <f>+SUBTOTAL(9,O41:O53)</f>
        <v>1884475254</v>
      </c>
      <c r="Q54" s="15">
        <f>+SUBTOTAL(9,Q41:Q53)</f>
        <v>156236822</v>
      </c>
      <c r="S54" s="46">
        <f>IF(Q54/K54*100=0,"-     ",Q54/K54*100)</f>
        <v>5.6671885198847285</v>
      </c>
      <c r="U54" s="47">
        <f t="shared" ref="U54" si="5">IF(Q54=0,"-     ",ROUND(O54/Q54,1))</f>
        <v>12.1</v>
      </c>
    </row>
    <row r="55" spans="1:23" x14ac:dyDescent="0.2">
      <c r="A55" s="40"/>
      <c r="C55" s="62"/>
      <c r="E55" s="23"/>
      <c r="G55" s="23"/>
      <c r="H55" s="23"/>
      <c r="I55" s="42"/>
      <c r="K55" s="43"/>
      <c r="S55" s="46"/>
      <c r="U55" s="47"/>
    </row>
    <row r="57" spans="1:23" x14ac:dyDescent="0.2">
      <c r="A57" s="40">
        <v>312.10000000000002</v>
      </c>
      <c r="C57" s="7" t="s">
        <v>66</v>
      </c>
      <c r="E57" s="23"/>
      <c r="G57" s="23"/>
      <c r="H57" s="23"/>
      <c r="I57" s="42"/>
      <c r="K57" s="43"/>
      <c r="S57" s="46"/>
      <c r="U57" s="47"/>
    </row>
    <row r="58" spans="1:23" x14ac:dyDescent="0.2">
      <c r="A58" s="40"/>
      <c r="C58" s="55" t="s">
        <v>67</v>
      </c>
      <c r="E58" s="41">
        <v>46022</v>
      </c>
      <c r="G58" s="23" t="s">
        <v>196</v>
      </c>
      <c r="H58" s="23" t="s">
        <v>43</v>
      </c>
      <c r="I58" s="42">
        <v>0</v>
      </c>
      <c r="K58" s="43">
        <v>4846362.74</v>
      </c>
      <c r="L58" s="44"/>
      <c r="M58" s="45">
        <v>4820491</v>
      </c>
      <c r="N58" s="45"/>
      <c r="O58" s="45">
        <v>25872</v>
      </c>
      <c r="P58" s="45"/>
      <c r="Q58" s="45">
        <v>17248</v>
      </c>
      <c r="S58" s="46">
        <v>0.35589577019569113</v>
      </c>
      <c r="U58" s="47">
        <v>1.5</v>
      </c>
    </row>
    <row r="59" spans="1:23" x14ac:dyDescent="0.2">
      <c r="A59" s="40"/>
      <c r="C59" s="55" t="s">
        <v>68</v>
      </c>
      <c r="E59" s="41">
        <v>45596</v>
      </c>
      <c r="G59" s="23" t="s">
        <v>196</v>
      </c>
      <c r="H59" s="23" t="s">
        <v>43</v>
      </c>
      <c r="I59" s="42">
        <v>0</v>
      </c>
      <c r="K59" s="48">
        <v>5057242.5</v>
      </c>
      <c r="L59" s="44"/>
      <c r="M59" s="49">
        <v>5043622</v>
      </c>
      <c r="N59" s="45"/>
      <c r="O59" s="49">
        <v>13620</v>
      </c>
      <c r="P59" s="45"/>
      <c r="Q59" s="49">
        <v>13620</v>
      </c>
      <c r="S59" s="46">
        <v>0.26931672744583635</v>
      </c>
      <c r="U59" s="47">
        <v>1</v>
      </c>
    </row>
    <row r="60" spans="1:23" x14ac:dyDescent="0.2">
      <c r="A60" s="40"/>
      <c r="C60" s="61"/>
      <c r="E60" s="23"/>
      <c r="G60" s="23"/>
      <c r="H60" s="23"/>
      <c r="I60" s="42"/>
      <c r="K60" s="43"/>
      <c r="S60" s="46"/>
      <c r="U60" s="47"/>
    </row>
    <row r="61" spans="1:23" x14ac:dyDescent="0.2">
      <c r="A61" s="40"/>
      <c r="C61" s="61" t="s">
        <v>69</v>
      </c>
      <c r="E61" s="23"/>
      <c r="G61" s="23"/>
      <c r="H61" s="23"/>
      <c r="I61" s="42"/>
      <c r="K61" s="43">
        <f>+SUBTOTAL(9,K58:K60)</f>
        <v>9903605.2400000002</v>
      </c>
      <c r="M61" s="15">
        <f>+SUBTOTAL(9,M58:M60)</f>
        <v>9864113</v>
      </c>
      <c r="O61" s="15">
        <f>+SUBTOTAL(9,O58:O60)</f>
        <v>39492</v>
      </c>
      <c r="Q61" s="15">
        <f>+SUBTOTAL(9,Q58:Q60)</f>
        <v>30868</v>
      </c>
      <c r="S61" s="46">
        <f>IF(Q61/K61*100=0,"-     ",Q61/K61*100)</f>
        <v>0.31168447501649404</v>
      </c>
      <c r="U61" s="47">
        <f t="shared" ref="U61" si="6">IF(Q61=0,"-     ",ROUND(O61/Q61,1))</f>
        <v>1.3</v>
      </c>
    </row>
    <row r="62" spans="1:23" x14ac:dyDescent="0.2">
      <c r="A62" s="40"/>
      <c r="C62" s="62"/>
      <c r="E62" s="23"/>
      <c r="G62" s="23"/>
      <c r="H62" s="23"/>
      <c r="I62" s="42"/>
      <c r="K62" s="43"/>
      <c r="S62" s="46"/>
      <c r="U62" s="47"/>
    </row>
    <row r="63" spans="1:23" x14ac:dyDescent="0.2">
      <c r="A63" s="40">
        <v>314</v>
      </c>
      <c r="C63" s="7" t="s">
        <v>70</v>
      </c>
      <c r="K63" s="43"/>
    </row>
    <row r="64" spans="1:23" x14ac:dyDescent="0.2">
      <c r="A64" s="40"/>
      <c r="C64" s="55" t="s">
        <v>44</v>
      </c>
      <c r="E64" s="41">
        <v>45657</v>
      </c>
      <c r="G64" s="23" t="s">
        <v>197</v>
      </c>
      <c r="H64" s="23" t="s">
        <v>43</v>
      </c>
      <c r="I64" s="42">
        <v>-3</v>
      </c>
      <c r="K64" s="43">
        <v>25312176.579999998</v>
      </c>
      <c r="L64" s="44"/>
      <c r="M64" s="45">
        <v>15412379</v>
      </c>
      <c r="N64" s="45"/>
      <c r="O64" s="45">
        <v>10659163</v>
      </c>
      <c r="P64" s="45"/>
      <c r="Q64" s="45">
        <f t="shared" ref="Q64" si="7">ROUND(O64/U64,0)</f>
        <v>1015158</v>
      </c>
      <c r="R64" s="7" t="s">
        <v>189</v>
      </c>
      <c r="S64" s="56">
        <f t="shared" ref="S64" si="8">ROUND(Q64/K64*100,2)</f>
        <v>4.01</v>
      </c>
      <c r="U64" s="57">
        <v>10.5</v>
      </c>
      <c r="W64" s="58"/>
    </row>
    <row r="65" spans="1:23" x14ac:dyDescent="0.2">
      <c r="A65" s="40"/>
      <c r="C65" s="55" t="s">
        <v>46</v>
      </c>
      <c r="E65" s="41">
        <v>46934</v>
      </c>
      <c r="G65" s="23" t="s">
        <v>197</v>
      </c>
      <c r="H65" s="23" t="s">
        <v>43</v>
      </c>
      <c r="I65" s="42">
        <v>-3</v>
      </c>
      <c r="K65" s="43">
        <v>33356872.449999999</v>
      </c>
      <c r="L65" s="44"/>
      <c r="M65" s="45">
        <v>15983909</v>
      </c>
      <c r="N65" s="45"/>
      <c r="O65" s="45">
        <v>18373670</v>
      </c>
      <c r="P65" s="45"/>
      <c r="Q65" s="45">
        <v>4668837</v>
      </c>
      <c r="S65" s="46">
        <v>13.996626952956436</v>
      </c>
      <c r="U65" s="47">
        <v>3.9</v>
      </c>
      <c r="W65" s="58"/>
    </row>
    <row r="66" spans="1:23" x14ac:dyDescent="0.2">
      <c r="A66" s="40"/>
      <c r="C66" s="55" t="s">
        <v>48</v>
      </c>
      <c r="E66" s="41">
        <v>50951</v>
      </c>
      <c r="G66" s="23" t="s">
        <v>197</v>
      </c>
      <c r="H66" s="23" t="s">
        <v>43</v>
      </c>
      <c r="I66" s="42">
        <v>-3</v>
      </c>
      <c r="K66" s="43">
        <v>44608715.600000001</v>
      </c>
      <c r="L66" s="44"/>
      <c r="M66" s="45">
        <v>22525305</v>
      </c>
      <c r="N66" s="45"/>
      <c r="O66" s="45">
        <v>23421672</v>
      </c>
      <c r="P66" s="45"/>
      <c r="Q66" s="45">
        <v>1652091</v>
      </c>
      <c r="S66" s="46">
        <v>3.7035161801430574</v>
      </c>
      <c r="U66" s="47">
        <v>14.2</v>
      </c>
    </row>
    <row r="67" spans="1:23" x14ac:dyDescent="0.2">
      <c r="A67" s="40"/>
      <c r="C67" s="55" t="s">
        <v>50</v>
      </c>
      <c r="E67" s="41">
        <v>50951</v>
      </c>
      <c r="G67" s="23" t="s">
        <v>197</v>
      </c>
      <c r="H67" s="23" t="s">
        <v>43</v>
      </c>
      <c r="I67" s="42">
        <v>-3</v>
      </c>
      <c r="K67" s="43">
        <v>64542534.890000001</v>
      </c>
      <c r="L67" s="44"/>
      <c r="M67" s="45">
        <v>34852297</v>
      </c>
      <c r="N67" s="45"/>
      <c r="O67" s="45">
        <v>31626514</v>
      </c>
      <c r="P67" s="45"/>
      <c r="Q67" s="45">
        <v>2248390</v>
      </c>
      <c r="S67" s="46">
        <v>3.4835787033030798</v>
      </c>
      <c r="U67" s="47">
        <v>14.1</v>
      </c>
      <c r="W67" s="58"/>
    </row>
    <row r="68" spans="1:23" x14ac:dyDescent="0.2">
      <c r="A68" s="40"/>
      <c r="C68" s="55" t="s">
        <v>52</v>
      </c>
      <c r="E68" s="41">
        <v>53143</v>
      </c>
      <c r="G68" s="23" t="s">
        <v>197</v>
      </c>
      <c r="H68" s="23" t="s">
        <v>43</v>
      </c>
      <c r="I68" s="42">
        <v>-7</v>
      </c>
      <c r="K68" s="43">
        <v>62496791.890000001</v>
      </c>
      <c r="L68" s="44"/>
      <c r="M68" s="45">
        <v>34793158</v>
      </c>
      <c r="N68" s="45"/>
      <c r="O68" s="45">
        <v>32078409</v>
      </c>
      <c r="P68" s="45"/>
      <c r="Q68" s="45">
        <v>1702563</v>
      </c>
      <c r="S68" s="46">
        <v>2.7242406346179573</v>
      </c>
      <c r="U68" s="47">
        <v>18.8</v>
      </c>
    </row>
    <row r="69" spans="1:23" x14ac:dyDescent="0.2">
      <c r="A69" s="40"/>
      <c r="C69" s="55" t="s">
        <v>54</v>
      </c>
      <c r="E69" s="41">
        <v>60813</v>
      </c>
      <c r="G69" s="23" t="s">
        <v>197</v>
      </c>
      <c r="H69" s="23" t="s">
        <v>43</v>
      </c>
      <c r="I69" s="42">
        <v>-7</v>
      </c>
      <c r="K69" s="48">
        <v>23302984.16</v>
      </c>
      <c r="L69" s="44"/>
      <c r="M69" s="45">
        <v>7190812</v>
      </c>
      <c r="N69" s="45"/>
      <c r="O69" s="45">
        <v>17743381</v>
      </c>
      <c r="P69" s="45"/>
      <c r="Q69" s="45">
        <v>515348</v>
      </c>
      <c r="S69" s="46">
        <v>2.2115107509904428</v>
      </c>
      <c r="U69" s="47">
        <v>34.4</v>
      </c>
    </row>
    <row r="70" spans="1:23" x14ac:dyDescent="0.2">
      <c r="A70" s="40"/>
      <c r="C70" s="59"/>
      <c r="E70" s="23"/>
      <c r="G70" s="23"/>
      <c r="H70" s="23"/>
      <c r="I70" s="42"/>
      <c r="K70" s="43"/>
      <c r="M70" s="60"/>
      <c r="O70" s="60"/>
      <c r="Q70" s="60"/>
    </row>
    <row r="71" spans="1:23" x14ac:dyDescent="0.2">
      <c r="A71" s="40"/>
      <c r="C71" s="61" t="s">
        <v>71</v>
      </c>
      <c r="E71" s="23"/>
      <c r="G71" s="23"/>
      <c r="H71" s="23"/>
      <c r="I71" s="42"/>
      <c r="K71" s="43">
        <f>+SUBTOTAL(9,K64:K70)</f>
        <v>253620075.56999996</v>
      </c>
      <c r="M71" s="15">
        <f>+SUBTOTAL(9,M64:M70)</f>
        <v>130757860</v>
      </c>
      <c r="O71" s="15">
        <f>+SUBTOTAL(9,O64:O70)</f>
        <v>133902809</v>
      </c>
      <c r="Q71" s="15">
        <f>+SUBTOTAL(9,Q64:Q70)</f>
        <v>11802387</v>
      </c>
      <c r="S71" s="46">
        <f>IF(Q71/K71*100=0,"-     ",Q71/K71*100)</f>
        <v>4.6535697040049593</v>
      </c>
      <c r="U71" s="47">
        <f t="shared" ref="U71" si="9">IF(Q71=0,"-     ",ROUND(O71/Q71,1))</f>
        <v>11.3</v>
      </c>
    </row>
    <row r="72" spans="1:23" x14ac:dyDescent="0.2">
      <c r="A72" s="40"/>
      <c r="C72" s="62"/>
      <c r="E72" s="23"/>
      <c r="G72" s="23"/>
      <c r="H72" s="23"/>
      <c r="I72" s="42"/>
      <c r="K72" s="43"/>
      <c r="S72" s="46"/>
      <c r="U72" s="47"/>
    </row>
    <row r="73" spans="1:23" x14ac:dyDescent="0.2">
      <c r="A73" s="40">
        <v>315</v>
      </c>
      <c r="C73" s="7" t="s">
        <v>72</v>
      </c>
      <c r="K73" s="43"/>
    </row>
    <row r="74" spans="1:23" x14ac:dyDescent="0.2">
      <c r="A74" s="40"/>
      <c r="C74" s="55" t="s">
        <v>44</v>
      </c>
      <c r="E74" s="41">
        <v>45657</v>
      </c>
      <c r="G74" s="23" t="s">
        <v>198</v>
      </c>
      <c r="H74" s="23" t="s">
        <v>43</v>
      </c>
      <c r="I74" s="42">
        <v>-3</v>
      </c>
      <c r="K74" s="43">
        <v>11098743.73</v>
      </c>
      <c r="L74" s="44"/>
      <c r="M74" s="45">
        <v>8268237</v>
      </c>
      <c r="N74" s="45"/>
      <c r="O74" s="45">
        <v>3163469</v>
      </c>
      <c r="P74" s="45"/>
      <c r="Q74" s="45">
        <f t="shared" ref="Q74:Q75" si="10">ROUND(O74/U74,0)</f>
        <v>301283</v>
      </c>
      <c r="R74" s="7" t="s">
        <v>189</v>
      </c>
      <c r="S74" s="56">
        <f t="shared" ref="S74:S75" si="11">ROUND(Q74/K74*100,2)</f>
        <v>2.71</v>
      </c>
      <c r="U74" s="57">
        <v>10.5</v>
      </c>
      <c r="W74" s="58"/>
    </row>
    <row r="75" spans="1:23" x14ac:dyDescent="0.2">
      <c r="A75" s="40"/>
      <c r="C75" s="55" t="s">
        <v>45</v>
      </c>
      <c r="E75" s="41">
        <v>45657</v>
      </c>
      <c r="G75" s="23" t="s">
        <v>198</v>
      </c>
      <c r="H75" s="23" t="s">
        <v>43</v>
      </c>
      <c r="I75" s="42">
        <v>-3</v>
      </c>
      <c r="K75" s="43">
        <v>202167.22</v>
      </c>
      <c r="L75" s="44"/>
      <c r="M75" s="45">
        <v>37450</v>
      </c>
      <c r="N75" s="45"/>
      <c r="O75" s="45">
        <v>170782</v>
      </c>
      <c r="P75" s="45"/>
      <c r="Q75" s="45">
        <f t="shared" si="10"/>
        <v>16265</v>
      </c>
      <c r="R75" s="7" t="s">
        <v>189</v>
      </c>
      <c r="S75" s="56">
        <f t="shared" si="11"/>
        <v>8.0500000000000007</v>
      </c>
      <c r="U75" s="57">
        <v>10.5</v>
      </c>
    </row>
    <row r="76" spans="1:23" x14ac:dyDescent="0.2">
      <c r="A76" s="40"/>
      <c r="C76" s="55" t="s">
        <v>46</v>
      </c>
      <c r="E76" s="41">
        <v>46934</v>
      </c>
      <c r="G76" s="23" t="s">
        <v>198</v>
      </c>
      <c r="H76" s="23" t="s">
        <v>43</v>
      </c>
      <c r="I76" s="42">
        <v>-3</v>
      </c>
      <c r="K76" s="43">
        <v>10877783.550000001</v>
      </c>
      <c r="L76" s="44"/>
      <c r="M76" s="45">
        <v>7331299</v>
      </c>
      <c r="N76" s="45"/>
      <c r="O76" s="45">
        <v>3872818</v>
      </c>
      <c r="P76" s="45"/>
      <c r="Q76" s="45">
        <v>973660</v>
      </c>
      <c r="S76" s="46">
        <v>8.9509043411697586</v>
      </c>
      <c r="U76" s="47">
        <v>4</v>
      </c>
    </row>
    <row r="77" spans="1:23" x14ac:dyDescent="0.2">
      <c r="A77" s="40"/>
      <c r="C77" s="55" t="s">
        <v>47</v>
      </c>
      <c r="E77" s="41">
        <v>46934</v>
      </c>
      <c r="G77" s="23" t="s">
        <v>198</v>
      </c>
      <c r="H77" s="23" t="s">
        <v>43</v>
      </c>
      <c r="I77" s="42">
        <v>-3</v>
      </c>
      <c r="K77" s="43">
        <v>5651937.2199999997</v>
      </c>
      <c r="L77" s="44"/>
      <c r="M77" s="45">
        <v>1996161</v>
      </c>
      <c r="N77" s="45"/>
      <c r="O77" s="45">
        <v>3825334</v>
      </c>
      <c r="P77" s="45"/>
      <c r="Q77" s="45">
        <v>958730</v>
      </c>
      <c r="S77" s="46">
        <v>16.962856498253885</v>
      </c>
      <c r="U77" s="47">
        <v>4</v>
      </c>
    </row>
    <row r="78" spans="1:23" x14ac:dyDescent="0.2">
      <c r="A78" s="40"/>
      <c r="C78" s="55" t="s">
        <v>48</v>
      </c>
      <c r="E78" s="41">
        <v>50951</v>
      </c>
      <c r="G78" s="23" t="s">
        <v>198</v>
      </c>
      <c r="H78" s="23" t="s">
        <v>43</v>
      </c>
      <c r="I78" s="42">
        <v>-3</v>
      </c>
      <c r="K78" s="43">
        <v>28978313.5</v>
      </c>
      <c r="L78" s="44"/>
      <c r="M78" s="45">
        <v>18257738</v>
      </c>
      <c r="N78" s="45"/>
      <c r="O78" s="45">
        <v>11589925</v>
      </c>
      <c r="P78" s="45"/>
      <c r="Q78" s="45">
        <v>788710</v>
      </c>
      <c r="S78" s="46">
        <v>2.7217249892751694</v>
      </c>
      <c r="U78" s="47">
        <v>14.7</v>
      </c>
    </row>
    <row r="79" spans="1:23" x14ac:dyDescent="0.2">
      <c r="A79" s="40"/>
      <c r="C79" s="55" t="s">
        <v>49</v>
      </c>
      <c r="E79" s="41">
        <v>50951</v>
      </c>
      <c r="G79" s="23" t="s">
        <v>198</v>
      </c>
      <c r="H79" s="23" t="s">
        <v>43</v>
      </c>
      <c r="I79" s="42">
        <v>-3</v>
      </c>
      <c r="K79" s="43">
        <v>1088876.92</v>
      </c>
      <c r="L79" s="44"/>
      <c r="M79" s="45">
        <v>817964</v>
      </c>
      <c r="N79" s="45"/>
      <c r="O79" s="45">
        <v>303579</v>
      </c>
      <c r="P79" s="45"/>
      <c r="Q79" s="45">
        <v>22153</v>
      </c>
      <c r="S79" s="46">
        <v>2.0344815463624668</v>
      </c>
      <c r="U79" s="47">
        <v>13.7</v>
      </c>
    </row>
    <row r="80" spans="1:23" x14ac:dyDescent="0.2">
      <c r="A80" s="40"/>
      <c r="C80" s="55" t="s">
        <v>50</v>
      </c>
      <c r="E80" s="41">
        <v>50951</v>
      </c>
      <c r="G80" s="23" t="s">
        <v>198</v>
      </c>
      <c r="H80" s="23" t="s">
        <v>43</v>
      </c>
      <c r="I80" s="42">
        <v>-3</v>
      </c>
      <c r="K80" s="43">
        <v>44244715.119999997</v>
      </c>
      <c r="L80" s="44"/>
      <c r="M80" s="45">
        <v>29485045</v>
      </c>
      <c r="N80" s="45"/>
      <c r="O80" s="45">
        <v>16087012</v>
      </c>
      <c r="P80" s="45"/>
      <c r="Q80" s="45">
        <v>1132608</v>
      </c>
      <c r="S80" s="46">
        <v>2.5598718331175911</v>
      </c>
      <c r="U80" s="47">
        <v>14.2</v>
      </c>
    </row>
    <row r="81" spans="1:21" x14ac:dyDescent="0.2">
      <c r="A81" s="40"/>
      <c r="C81" s="55" t="s">
        <v>51</v>
      </c>
      <c r="E81" s="41">
        <v>50951</v>
      </c>
      <c r="G81" s="23" t="s">
        <v>198</v>
      </c>
      <c r="H81" s="23" t="s">
        <v>43</v>
      </c>
      <c r="I81" s="42">
        <v>-3</v>
      </c>
      <c r="K81" s="43">
        <v>8047474.71</v>
      </c>
      <c r="L81" s="44"/>
      <c r="M81" s="45">
        <v>2116477</v>
      </c>
      <c r="N81" s="45"/>
      <c r="O81" s="45">
        <v>6172422</v>
      </c>
      <c r="P81" s="45"/>
      <c r="Q81" s="45">
        <v>415416</v>
      </c>
      <c r="S81" s="46">
        <v>5.1620665484514463</v>
      </c>
      <c r="U81" s="47">
        <v>14.9</v>
      </c>
    </row>
    <row r="82" spans="1:21" x14ac:dyDescent="0.2">
      <c r="A82" s="40"/>
      <c r="C82" s="55" t="s">
        <v>52</v>
      </c>
      <c r="E82" s="41">
        <v>53143</v>
      </c>
      <c r="G82" s="23" t="s">
        <v>198</v>
      </c>
      <c r="H82" s="23" t="s">
        <v>43</v>
      </c>
      <c r="I82" s="42">
        <v>-7</v>
      </c>
      <c r="K82" s="43">
        <v>66299758.460000001</v>
      </c>
      <c r="L82" s="44"/>
      <c r="M82" s="45">
        <v>38612648</v>
      </c>
      <c r="N82" s="45"/>
      <c r="O82" s="45">
        <v>32328094</v>
      </c>
      <c r="P82" s="45"/>
      <c r="Q82" s="45">
        <v>1631265</v>
      </c>
      <c r="S82" s="46">
        <v>2.4604388279697513</v>
      </c>
      <c r="U82" s="47">
        <v>19.8</v>
      </c>
    </row>
    <row r="83" spans="1:21" x14ac:dyDescent="0.2">
      <c r="A83" s="40"/>
      <c r="C83" s="55" t="s">
        <v>53</v>
      </c>
      <c r="E83" s="41">
        <v>53143</v>
      </c>
      <c r="G83" s="23" t="s">
        <v>198</v>
      </c>
      <c r="H83" s="23" t="s">
        <v>43</v>
      </c>
      <c r="I83" s="42">
        <v>-7</v>
      </c>
      <c r="K83" s="43">
        <v>2736920.21</v>
      </c>
      <c r="L83" s="44"/>
      <c r="M83" s="45">
        <v>2560650</v>
      </c>
      <c r="N83" s="45"/>
      <c r="O83" s="45">
        <v>367855</v>
      </c>
      <c r="P83" s="45"/>
      <c r="Q83" s="45">
        <v>19209</v>
      </c>
      <c r="S83" s="46">
        <v>0.70184727818572401</v>
      </c>
      <c r="U83" s="47">
        <v>19.2</v>
      </c>
    </row>
    <row r="84" spans="1:21" x14ac:dyDescent="0.2">
      <c r="A84" s="40"/>
      <c r="C84" s="55" t="s">
        <v>73</v>
      </c>
      <c r="E84" s="41">
        <v>60813</v>
      </c>
      <c r="G84" s="23" t="s">
        <v>198</v>
      </c>
      <c r="H84" s="23" t="s">
        <v>43</v>
      </c>
      <c r="I84" s="42">
        <v>-7</v>
      </c>
      <c r="K84" s="48">
        <v>16415308</v>
      </c>
      <c r="L84" s="44"/>
      <c r="M84" s="45">
        <v>2657223</v>
      </c>
      <c r="N84" s="45"/>
      <c r="O84" s="45">
        <v>14907157</v>
      </c>
      <c r="P84" s="45"/>
      <c r="Q84" s="45">
        <v>379315</v>
      </c>
      <c r="S84" s="46">
        <v>2.3107394634325473</v>
      </c>
      <c r="U84" s="47">
        <v>39.299999999999997</v>
      </c>
    </row>
    <row r="85" spans="1:21" x14ac:dyDescent="0.2">
      <c r="A85" s="40"/>
      <c r="C85" s="59"/>
      <c r="E85" s="23"/>
      <c r="G85" s="23"/>
      <c r="H85" s="23"/>
      <c r="I85" s="42"/>
      <c r="K85" s="43"/>
      <c r="M85" s="60"/>
      <c r="O85" s="60"/>
      <c r="Q85" s="60"/>
      <c r="S85" s="46"/>
      <c r="U85" s="47"/>
    </row>
    <row r="86" spans="1:21" x14ac:dyDescent="0.2">
      <c r="A86" s="40"/>
      <c r="C86" s="61" t="s">
        <v>74</v>
      </c>
      <c r="E86" s="23"/>
      <c r="G86" s="23"/>
      <c r="H86" s="23"/>
      <c r="I86" s="42"/>
      <c r="K86" s="43">
        <f>+SUBTOTAL(9,K74:K85)</f>
        <v>195641998.63999999</v>
      </c>
      <c r="M86" s="15">
        <f>+SUBTOTAL(9,M74:M85)</f>
        <v>112140892</v>
      </c>
      <c r="O86" s="15">
        <f>+SUBTOTAL(9,O74:O85)</f>
        <v>92788447</v>
      </c>
      <c r="Q86" s="15">
        <f>+SUBTOTAL(9,Q74:Q85)</f>
        <v>6638614</v>
      </c>
      <c r="S86" s="46">
        <f>IF(Q86/K86*100=0,"-     ",Q86/K86*100)</f>
        <v>3.3932458501488147</v>
      </c>
      <c r="U86" s="47">
        <f t="shared" ref="U86" si="12">IF(Q86=0,"-     ",ROUND(O86/Q86,1))</f>
        <v>14</v>
      </c>
    </row>
    <row r="87" spans="1:21" x14ac:dyDescent="0.2">
      <c r="A87" s="40"/>
      <c r="C87" s="62"/>
      <c r="E87" s="23"/>
      <c r="G87" s="23"/>
      <c r="H87" s="23"/>
      <c r="I87" s="42"/>
      <c r="K87" s="43"/>
      <c r="S87" s="46"/>
      <c r="U87" s="47"/>
    </row>
    <row r="88" spans="1:21" x14ac:dyDescent="0.2">
      <c r="A88" s="40">
        <v>316</v>
      </c>
      <c r="B88" s="10" t="s">
        <v>75</v>
      </c>
      <c r="C88" s="7" t="s">
        <v>76</v>
      </c>
      <c r="K88" s="43"/>
      <c r="S88" s="46"/>
      <c r="U88" s="47"/>
    </row>
    <row r="89" spans="1:21" x14ac:dyDescent="0.2">
      <c r="A89" s="40"/>
      <c r="C89" s="55" t="s">
        <v>42</v>
      </c>
      <c r="E89" s="41">
        <v>59717</v>
      </c>
      <c r="G89" s="23" t="s">
        <v>199</v>
      </c>
      <c r="H89" s="23" t="s">
        <v>43</v>
      </c>
      <c r="I89" s="42">
        <v>-5</v>
      </c>
      <c r="K89" s="43">
        <v>416987.36</v>
      </c>
      <c r="L89" s="44"/>
      <c r="M89" s="45">
        <v>47697</v>
      </c>
      <c r="N89" s="45"/>
      <c r="O89" s="45">
        <v>390140</v>
      </c>
      <c r="P89" s="45"/>
      <c r="Q89" s="45">
        <v>12422</v>
      </c>
      <c r="S89" s="46">
        <v>2.9789871808104684</v>
      </c>
      <c r="U89" s="47">
        <v>31.4</v>
      </c>
    </row>
    <row r="90" spans="1:21" x14ac:dyDescent="0.2">
      <c r="A90" s="40"/>
      <c r="C90" s="55" t="s">
        <v>77</v>
      </c>
      <c r="E90" s="41">
        <v>45657</v>
      </c>
      <c r="G90" s="23" t="s">
        <v>199</v>
      </c>
      <c r="H90" s="23" t="s">
        <v>43</v>
      </c>
      <c r="I90" s="42">
        <v>-3</v>
      </c>
      <c r="K90" s="43">
        <v>224276.2</v>
      </c>
      <c r="L90" s="44"/>
      <c r="M90" s="45">
        <v>200272</v>
      </c>
      <c r="N90" s="45"/>
      <c r="O90" s="45">
        <v>30732</v>
      </c>
      <c r="P90" s="45"/>
      <c r="Q90" s="45">
        <f>ROUND(O90/U90,0)</f>
        <v>2927</v>
      </c>
      <c r="R90" s="7" t="s">
        <v>189</v>
      </c>
      <c r="S90" s="46">
        <f>ROUND(Q90/K90*100,2)</f>
        <v>1.31</v>
      </c>
      <c r="U90" s="47">
        <v>10.5</v>
      </c>
    </row>
    <row r="91" spans="1:21" x14ac:dyDescent="0.2">
      <c r="A91" s="40"/>
      <c r="C91" s="55" t="s">
        <v>78</v>
      </c>
      <c r="E91" s="41">
        <v>46934</v>
      </c>
      <c r="G91" s="23" t="s">
        <v>199</v>
      </c>
      <c r="H91" s="23" t="s">
        <v>43</v>
      </c>
      <c r="I91" s="42">
        <v>-3</v>
      </c>
      <c r="K91" s="43">
        <v>67493.81</v>
      </c>
      <c r="L91" s="44"/>
      <c r="M91" s="45">
        <v>29072</v>
      </c>
      <c r="N91" s="45"/>
      <c r="O91" s="45">
        <v>40447</v>
      </c>
      <c r="P91" s="45"/>
      <c r="Q91" s="45">
        <v>10188</v>
      </c>
      <c r="S91" s="46">
        <v>15.094717574841306</v>
      </c>
      <c r="U91" s="47">
        <v>4</v>
      </c>
    </row>
    <row r="92" spans="1:21" x14ac:dyDescent="0.2">
      <c r="A92" s="40"/>
      <c r="C92" s="55" t="s">
        <v>79</v>
      </c>
      <c r="E92" s="41">
        <v>50951</v>
      </c>
      <c r="G92" s="23" t="s">
        <v>199</v>
      </c>
      <c r="H92" s="23" t="s">
        <v>43</v>
      </c>
      <c r="I92" s="42">
        <v>-3</v>
      </c>
      <c r="K92" s="43">
        <v>787236.57</v>
      </c>
      <c r="L92" s="44"/>
      <c r="M92" s="45">
        <v>344145</v>
      </c>
      <c r="N92" s="45"/>
      <c r="O92" s="45">
        <v>466709</v>
      </c>
      <c r="P92" s="45"/>
      <c r="Q92" s="45">
        <v>33683</v>
      </c>
      <c r="S92" s="46">
        <v>4.2786376146118323</v>
      </c>
      <c r="U92" s="47">
        <v>13.9</v>
      </c>
    </row>
    <row r="93" spans="1:21" x14ac:dyDescent="0.2">
      <c r="A93" s="40"/>
      <c r="C93" s="55" t="s">
        <v>80</v>
      </c>
      <c r="E93" s="41">
        <v>50951</v>
      </c>
      <c r="G93" s="23" t="s">
        <v>199</v>
      </c>
      <c r="H93" s="23" t="s">
        <v>43</v>
      </c>
      <c r="I93" s="42">
        <v>-3</v>
      </c>
      <c r="K93" s="43">
        <v>16603886.76</v>
      </c>
      <c r="L93" s="44"/>
      <c r="M93" s="45">
        <v>5851376</v>
      </c>
      <c r="N93" s="45"/>
      <c r="O93" s="45">
        <v>11250627</v>
      </c>
      <c r="P93" s="45"/>
      <c r="Q93" s="45">
        <v>802835</v>
      </c>
      <c r="S93" s="46">
        <v>4.8352232920191272</v>
      </c>
      <c r="U93" s="47">
        <v>14</v>
      </c>
    </row>
    <row r="94" spans="1:21" x14ac:dyDescent="0.2">
      <c r="A94" s="40"/>
      <c r="C94" s="55" t="s">
        <v>51</v>
      </c>
      <c r="E94" s="41">
        <v>50951</v>
      </c>
      <c r="G94" s="23" t="s">
        <v>199</v>
      </c>
      <c r="H94" s="23" t="s">
        <v>43</v>
      </c>
      <c r="I94" s="42">
        <v>-3</v>
      </c>
      <c r="K94" s="43">
        <v>43211.57</v>
      </c>
      <c r="L94" s="44"/>
      <c r="M94" s="45">
        <v>11400</v>
      </c>
      <c r="N94" s="45"/>
      <c r="O94" s="45">
        <v>33108</v>
      </c>
      <c r="P94" s="45"/>
      <c r="Q94" s="45">
        <v>2360</v>
      </c>
      <c r="S94" s="46">
        <v>5.4615002417176699</v>
      </c>
      <c r="U94" s="47">
        <v>14</v>
      </c>
    </row>
    <row r="95" spans="1:21" x14ac:dyDescent="0.2">
      <c r="A95" s="40"/>
      <c r="C95" s="55" t="s">
        <v>67</v>
      </c>
      <c r="E95" s="41">
        <v>53143</v>
      </c>
      <c r="G95" s="23" t="s">
        <v>199</v>
      </c>
      <c r="H95" s="23" t="s">
        <v>43</v>
      </c>
      <c r="I95" s="42">
        <v>-7</v>
      </c>
      <c r="K95" s="43">
        <v>3949997.14</v>
      </c>
      <c r="L95" s="44"/>
      <c r="M95" s="45">
        <v>2094782</v>
      </c>
      <c r="N95" s="45"/>
      <c r="O95" s="45">
        <v>2131715</v>
      </c>
      <c r="P95" s="45"/>
      <c r="Q95" s="45">
        <v>123017</v>
      </c>
      <c r="S95" s="46">
        <v>3.1143566853316758</v>
      </c>
      <c r="U95" s="47">
        <v>17.3</v>
      </c>
    </row>
    <row r="96" spans="1:21" x14ac:dyDescent="0.2">
      <c r="A96" s="40"/>
      <c r="C96" s="55" t="s">
        <v>54</v>
      </c>
      <c r="E96" s="41">
        <v>60813</v>
      </c>
      <c r="G96" s="23" t="s">
        <v>199</v>
      </c>
      <c r="H96" s="23" t="s">
        <v>43</v>
      </c>
      <c r="I96" s="42">
        <v>-7</v>
      </c>
      <c r="K96" s="48">
        <v>5172041.3600000003</v>
      </c>
      <c r="L96" s="44"/>
      <c r="M96" s="45">
        <v>742113</v>
      </c>
      <c r="N96" s="45"/>
      <c r="O96" s="45">
        <v>4791971</v>
      </c>
      <c r="P96" s="45"/>
      <c r="Q96" s="45">
        <v>145966</v>
      </c>
      <c r="S96" s="46">
        <v>2.8222125431727014</v>
      </c>
      <c r="U96" s="47">
        <v>32.799999999999997</v>
      </c>
    </row>
    <row r="97" spans="1:23" x14ac:dyDescent="0.2">
      <c r="A97" s="40"/>
      <c r="C97" s="59"/>
      <c r="E97" s="23"/>
      <c r="G97" s="23"/>
      <c r="H97" s="23"/>
      <c r="I97" s="42"/>
      <c r="K97" s="43"/>
      <c r="M97" s="60"/>
      <c r="O97" s="60"/>
      <c r="Q97" s="60"/>
    </row>
    <row r="98" spans="1:23" x14ac:dyDescent="0.2">
      <c r="A98" s="40"/>
      <c r="C98" s="61" t="s">
        <v>81</v>
      </c>
      <c r="E98" s="23"/>
      <c r="G98" s="23"/>
      <c r="H98" s="23"/>
      <c r="I98" s="42"/>
      <c r="K98" s="48">
        <f>+SUBTOTAL(9,K89:K97)</f>
        <v>27265130.77</v>
      </c>
      <c r="M98" s="63">
        <f>+SUBTOTAL(9,M89:M97)</f>
        <v>9320857</v>
      </c>
      <c r="O98" s="63">
        <f>+SUBTOTAL(9,O89:O97)</f>
        <v>19135449</v>
      </c>
      <c r="Q98" s="63">
        <f>+SUBTOTAL(9,Q89:Q97)</f>
        <v>1133398</v>
      </c>
      <c r="S98" s="46">
        <f>IF(Q98/K98*100=0,"-     ",Q98/K98*100)</f>
        <v>4.1569505371567308</v>
      </c>
      <c r="U98" s="47">
        <f t="shared" ref="U98" si="13">IF(Q98=0,"-     ",ROUND(O98/Q98,1))</f>
        <v>16.899999999999999</v>
      </c>
    </row>
    <row r="99" spans="1:23" x14ac:dyDescent="0.2">
      <c r="A99" s="40"/>
      <c r="C99" s="62"/>
      <c r="E99" s="23"/>
      <c r="G99" s="23"/>
      <c r="H99" s="23"/>
      <c r="I99" s="42"/>
      <c r="K99" s="43"/>
      <c r="S99" s="46"/>
      <c r="U99" s="47"/>
    </row>
    <row r="100" spans="1:23" ht="15.75" x14ac:dyDescent="0.25">
      <c r="A100" s="40"/>
      <c r="C100" s="36" t="s">
        <v>82</v>
      </c>
      <c r="H100" s="23"/>
      <c r="I100" s="42"/>
      <c r="K100" s="50">
        <f>+SUBTOTAL(9,K24:K99)</f>
        <v>3598768046.2699995</v>
      </c>
      <c r="L100" s="51"/>
      <c r="M100" s="64">
        <f>+SUBTOTAL(9,M24:M99)</f>
        <v>1419450767</v>
      </c>
      <c r="N100" s="52"/>
      <c r="O100" s="64">
        <f>+SUBTOTAL(9,O24:O99)</f>
        <v>2331666202</v>
      </c>
      <c r="P100" s="52"/>
      <c r="Q100" s="64">
        <f>+SUBTOTAL(9,Q24:Q99)</f>
        <v>185971768</v>
      </c>
      <c r="S100" s="65">
        <f>Q100/K100*100</f>
        <v>5.1676508629877773</v>
      </c>
    </row>
    <row r="101" spans="1:23" ht="15.75" x14ac:dyDescent="0.25">
      <c r="A101" s="40"/>
      <c r="C101" s="36"/>
      <c r="H101" s="23"/>
      <c r="I101" s="42"/>
      <c r="K101" s="50"/>
      <c r="L101" s="51"/>
      <c r="M101" s="52"/>
      <c r="N101" s="52"/>
      <c r="O101" s="52"/>
      <c r="P101" s="52"/>
      <c r="Q101" s="52"/>
    </row>
    <row r="102" spans="1:23" ht="15.75" x14ac:dyDescent="0.25">
      <c r="A102" s="40"/>
      <c r="C102" s="36"/>
      <c r="H102" s="23"/>
      <c r="I102" s="42"/>
      <c r="K102" s="50"/>
      <c r="L102" s="51"/>
      <c r="M102" s="52"/>
      <c r="N102" s="52"/>
      <c r="O102" s="52"/>
      <c r="P102" s="52"/>
      <c r="Q102" s="52"/>
    </row>
    <row r="103" spans="1:23" ht="15.75" x14ac:dyDescent="0.25">
      <c r="A103" s="40"/>
      <c r="C103" s="39" t="s">
        <v>83</v>
      </c>
      <c r="E103" s="23"/>
      <c r="G103" s="23"/>
      <c r="H103" s="23"/>
      <c r="I103" s="42"/>
      <c r="K103" s="50"/>
      <c r="L103" s="51"/>
      <c r="M103" s="52"/>
      <c r="N103" s="52"/>
      <c r="O103" s="52"/>
      <c r="P103" s="52"/>
      <c r="Q103" s="52"/>
    </row>
    <row r="104" spans="1:23" ht="15.75" x14ac:dyDescent="0.25">
      <c r="A104" s="40"/>
      <c r="C104" s="36"/>
      <c r="E104" s="23"/>
      <c r="G104" s="23"/>
      <c r="H104" s="23"/>
      <c r="I104" s="42"/>
      <c r="K104" s="50"/>
      <c r="L104" s="51"/>
      <c r="M104" s="52"/>
      <c r="N104" s="52"/>
      <c r="O104" s="52"/>
      <c r="P104" s="52"/>
      <c r="Q104" s="52"/>
    </row>
    <row r="105" spans="1:23" ht="15.75" x14ac:dyDescent="0.25">
      <c r="A105" s="40">
        <v>331</v>
      </c>
      <c r="C105" s="66" t="s">
        <v>84</v>
      </c>
      <c r="E105" s="23"/>
      <c r="G105" s="23"/>
      <c r="H105" s="23"/>
      <c r="I105" s="42"/>
      <c r="K105" s="50"/>
      <c r="L105" s="51"/>
      <c r="M105" s="52"/>
      <c r="N105" s="52"/>
      <c r="O105" s="52"/>
      <c r="P105" s="52"/>
      <c r="Q105" s="52"/>
    </row>
    <row r="106" spans="1:23" x14ac:dyDescent="0.2">
      <c r="A106" s="40"/>
      <c r="C106" s="55" t="s">
        <v>85</v>
      </c>
      <c r="E106" s="41">
        <v>53266</v>
      </c>
      <c r="G106" s="23" t="s">
        <v>200</v>
      </c>
      <c r="H106" s="23" t="s">
        <v>43</v>
      </c>
      <c r="I106" s="42">
        <v>-1</v>
      </c>
      <c r="K106" s="43">
        <v>28698.29</v>
      </c>
      <c r="L106" s="44"/>
      <c r="M106" s="45">
        <v>20987</v>
      </c>
      <c r="N106" s="45"/>
      <c r="O106" s="45">
        <v>7998</v>
      </c>
      <c r="P106" s="45"/>
      <c r="Q106" s="45">
        <v>438</v>
      </c>
      <c r="S106" s="46">
        <v>1.5262233394393883</v>
      </c>
      <c r="U106" s="47">
        <v>18.3</v>
      </c>
    </row>
    <row r="107" spans="1:23" x14ac:dyDescent="0.2">
      <c r="A107" s="40"/>
      <c r="C107" s="55" t="s">
        <v>86</v>
      </c>
      <c r="E107" s="41">
        <v>53266</v>
      </c>
      <c r="G107" s="23" t="s">
        <v>200</v>
      </c>
      <c r="H107" s="23" t="s">
        <v>43</v>
      </c>
      <c r="I107" s="42">
        <v>-1</v>
      </c>
      <c r="K107" s="48">
        <v>23460942.539999999</v>
      </c>
      <c r="L107" s="44"/>
      <c r="M107" s="49">
        <v>3009779</v>
      </c>
      <c r="N107" s="45"/>
      <c r="O107" s="49">
        <v>20685773</v>
      </c>
      <c r="P107" s="45"/>
      <c r="Q107" s="49">
        <v>1003902</v>
      </c>
      <c r="S107" s="46">
        <v>4.27903524459167</v>
      </c>
      <c r="U107" s="47">
        <v>20.6</v>
      </c>
    </row>
    <row r="108" spans="1:23" ht="15.75" customHeight="1" x14ac:dyDescent="0.2">
      <c r="A108" s="40"/>
      <c r="C108" s="55"/>
      <c r="E108" s="23"/>
      <c r="G108" s="23"/>
      <c r="H108" s="23"/>
      <c r="I108" s="42"/>
      <c r="K108" s="43"/>
      <c r="L108" s="58"/>
      <c r="M108" s="67"/>
      <c r="N108" s="67"/>
      <c r="O108" s="67"/>
      <c r="P108" s="67"/>
      <c r="Q108" s="67"/>
      <c r="R108" s="58"/>
      <c r="S108" s="68"/>
      <c r="T108" s="58"/>
      <c r="U108" s="69"/>
    </row>
    <row r="109" spans="1:23" x14ac:dyDescent="0.2">
      <c r="A109" s="40"/>
      <c r="C109" s="61" t="s">
        <v>57</v>
      </c>
      <c r="E109" s="23"/>
      <c r="G109" s="23"/>
      <c r="H109" s="23"/>
      <c r="I109" s="42"/>
      <c r="K109" s="43">
        <f>+SUBTOTAL(9,K106:K108)</f>
        <v>23489640.829999998</v>
      </c>
      <c r="L109" s="58"/>
      <c r="M109" s="67">
        <f>+SUBTOTAL(9,M106:M108)</f>
        <v>3030766</v>
      </c>
      <c r="N109" s="67"/>
      <c r="O109" s="67">
        <f>+SUBTOTAL(9,O106:O108)</f>
        <v>20693771</v>
      </c>
      <c r="P109" s="67"/>
      <c r="Q109" s="67">
        <f>+SUBTOTAL(9,Q106:Q108)</f>
        <v>1004340</v>
      </c>
      <c r="R109" s="58"/>
      <c r="S109" s="46">
        <f>IF(Q109/K109*100=0,"-     ",Q109/K109*100)</f>
        <v>4.2756720175869969</v>
      </c>
      <c r="U109" s="47">
        <f t="shared" ref="U109" si="14">IF(Q109=0,"-     ",ROUND(O109/Q109,1))</f>
        <v>20.6</v>
      </c>
    </row>
    <row r="110" spans="1:23" x14ac:dyDescent="0.2">
      <c r="A110" s="40"/>
      <c r="C110" s="66"/>
      <c r="E110" s="23"/>
      <c r="G110" s="23"/>
      <c r="H110" s="23"/>
      <c r="I110" s="42"/>
      <c r="K110" s="43"/>
      <c r="L110" s="58"/>
      <c r="M110" s="67"/>
      <c r="N110" s="67"/>
      <c r="O110" s="67"/>
      <c r="P110" s="67"/>
      <c r="Q110" s="67"/>
      <c r="R110" s="58"/>
      <c r="S110" s="68"/>
      <c r="T110" s="58"/>
      <c r="U110" s="69"/>
    </row>
    <row r="111" spans="1:23" x14ac:dyDescent="0.2">
      <c r="A111" s="40">
        <v>332</v>
      </c>
      <c r="C111" s="66" t="s">
        <v>87</v>
      </c>
      <c r="E111" s="23"/>
      <c r="G111" s="23"/>
      <c r="H111" s="23"/>
      <c r="I111" s="42"/>
      <c r="K111" s="43"/>
      <c r="L111" s="58"/>
      <c r="M111" s="67"/>
      <c r="N111" s="67"/>
      <c r="O111" s="67"/>
      <c r="P111" s="67"/>
      <c r="Q111" s="67"/>
      <c r="R111" s="58"/>
      <c r="S111" s="68"/>
      <c r="T111" s="58"/>
      <c r="U111" s="69"/>
    </row>
    <row r="112" spans="1:23" x14ac:dyDescent="0.2">
      <c r="A112" s="40"/>
      <c r="C112" s="55" t="s">
        <v>86</v>
      </c>
      <c r="E112" s="41">
        <v>53266</v>
      </c>
      <c r="G112" s="23" t="s">
        <v>194</v>
      </c>
      <c r="H112" s="23" t="s">
        <v>43</v>
      </c>
      <c r="I112" s="42">
        <v>-1</v>
      </c>
      <c r="K112" s="48">
        <v>16628650.560000001</v>
      </c>
      <c r="L112" s="44"/>
      <c r="M112" s="49">
        <v>1012166</v>
      </c>
      <c r="N112" s="45"/>
      <c r="O112" s="49">
        <v>15782771</v>
      </c>
      <c r="P112" s="45"/>
      <c r="Q112" s="49">
        <v>751740</v>
      </c>
      <c r="S112" s="46">
        <v>4.5207516826909613</v>
      </c>
      <c r="U112" s="47">
        <v>21</v>
      </c>
      <c r="W112" s="58"/>
    </row>
    <row r="113" spans="1:23" x14ac:dyDescent="0.2">
      <c r="A113" s="40"/>
      <c r="C113" s="55"/>
      <c r="E113" s="23"/>
      <c r="G113" s="23"/>
      <c r="H113" s="23"/>
      <c r="I113" s="42"/>
      <c r="K113" s="43"/>
      <c r="L113" s="58"/>
      <c r="M113" s="67"/>
      <c r="N113" s="67"/>
      <c r="O113" s="67"/>
      <c r="P113" s="67"/>
      <c r="Q113" s="67"/>
      <c r="R113" s="58"/>
      <c r="S113" s="68"/>
      <c r="T113" s="58"/>
      <c r="U113" s="69"/>
    </row>
    <row r="114" spans="1:23" x14ac:dyDescent="0.2">
      <c r="A114" s="40"/>
      <c r="C114" s="61" t="s">
        <v>88</v>
      </c>
      <c r="E114" s="23"/>
      <c r="G114" s="23"/>
      <c r="H114" s="23"/>
      <c r="I114" s="42"/>
      <c r="K114" s="43">
        <f>+SUBTOTAL(9,K112:K113)</f>
        <v>16628650.560000001</v>
      </c>
      <c r="L114" s="58"/>
      <c r="M114" s="67">
        <f>+SUBTOTAL(9,M112:M113)</f>
        <v>1012166</v>
      </c>
      <c r="N114" s="67"/>
      <c r="O114" s="67">
        <f>+SUBTOTAL(9,O112:O113)</f>
        <v>15782771</v>
      </c>
      <c r="P114" s="67"/>
      <c r="Q114" s="67">
        <f>+SUBTOTAL(9,Q112:Q113)</f>
        <v>751740</v>
      </c>
      <c r="R114" s="58"/>
      <c r="S114" s="46">
        <f>IF(Q114/K114*100=0,"-     ",Q114/K114*100)</f>
        <v>4.5207516826909613</v>
      </c>
      <c r="U114" s="47">
        <f t="shared" ref="U114" si="15">IF(Q114=0,"-     ",ROUND(O114/Q114,1))</f>
        <v>21</v>
      </c>
    </row>
    <row r="115" spans="1:23" x14ac:dyDescent="0.2">
      <c r="A115" s="40"/>
      <c r="C115" s="66"/>
      <c r="E115" s="23"/>
      <c r="G115" s="23"/>
      <c r="H115" s="23"/>
      <c r="I115" s="42"/>
      <c r="K115" s="43"/>
      <c r="L115" s="58"/>
      <c r="M115" s="67"/>
      <c r="N115" s="67"/>
      <c r="O115" s="67"/>
      <c r="P115" s="67"/>
      <c r="Q115" s="67"/>
      <c r="R115" s="58"/>
      <c r="S115" s="68"/>
      <c r="T115" s="58"/>
      <c r="U115" s="69"/>
    </row>
    <row r="116" spans="1:23" x14ac:dyDescent="0.2">
      <c r="A116" s="40">
        <v>333</v>
      </c>
      <c r="C116" s="66" t="s">
        <v>89</v>
      </c>
      <c r="E116" s="23"/>
      <c r="G116" s="23"/>
      <c r="H116" s="23"/>
      <c r="I116" s="42"/>
      <c r="K116" s="43"/>
      <c r="L116" s="58"/>
      <c r="M116" s="67"/>
      <c r="N116" s="67"/>
      <c r="O116" s="67"/>
      <c r="P116" s="67"/>
      <c r="Q116" s="67"/>
      <c r="R116" s="58"/>
      <c r="S116" s="68"/>
      <c r="T116" s="58"/>
      <c r="U116" s="69"/>
    </row>
    <row r="117" spans="1:23" x14ac:dyDescent="0.2">
      <c r="A117" s="40"/>
      <c r="C117" s="55" t="s">
        <v>90</v>
      </c>
      <c r="E117" s="41">
        <v>53266</v>
      </c>
      <c r="G117" s="23" t="s">
        <v>201</v>
      </c>
      <c r="H117" s="23" t="s">
        <v>43</v>
      </c>
      <c r="I117" s="42">
        <v>-1</v>
      </c>
      <c r="K117" s="48">
        <v>114766367.67</v>
      </c>
      <c r="L117" s="44"/>
      <c r="M117" s="49">
        <v>24099691</v>
      </c>
      <c r="N117" s="45"/>
      <c r="O117" s="49">
        <v>91814340</v>
      </c>
      <c r="P117" s="45"/>
      <c r="Q117" s="49">
        <v>4313336</v>
      </c>
      <c r="S117" s="46">
        <v>3.7583623909772905</v>
      </c>
      <c r="U117" s="47">
        <v>21.3</v>
      </c>
      <c r="W117" s="58"/>
    </row>
    <row r="118" spans="1:23" x14ac:dyDescent="0.2">
      <c r="A118" s="40"/>
      <c r="C118" s="55"/>
      <c r="E118" s="23"/>
      <c r="G118" s="23"/>
      <c r="H118" s="23"/>
      <c r="I118" s="42"/>
      <c r="K118" s="43"/>
      <c r="L118" s="58"/>
      <c r="M118" s="67"/>
      <c r="N118" s="67"/>
      <c r="O118" s="67"/>
      <c r="P118" s="67"/>
      <c r="Q118" s="67"/>
      <c r="R118" s="58"/>
      <c r="S118" s="68"/>
      <c r="T118" s="58"/>
      <c r="U118" s="69"/>
    </row>
    <row r="119" spans="1:23" x14ac:dyDescent="0.2">
      <c r="A119" s="40"/>
      <c r="C119" s="61" t="s">
        <v>91</v>
      </c>
      <c r="E119" s="23"/>
      <c r="G119" s="23"/>
      <c r="H119" s="23"/>
      <c r="I119" s="42"/>
      <c r="K119" s="43">
        <f>+SUBTOTAL(9,K117:K118)</f>
        <v>114766367.67</v>
      </c>
      <c r="L119" s="58"/>
      <c r="M119" s="67">
        <f>+SUBTOTAL(9,M117:M118)</f>
        <v>24099691</v>
      </c>
      <c r="N119" s="67"/>
      <c r="O119" s="67">
        <f>+SUBTOTAL(9,O117:O118)</f>
        <v>91814340</v>
      </c>
      <c r="P119" s="67"/>
      <c r="Q119" s="67">
        <f>+SUBTOTAL(9,Q117:Q118)</f>
        <v>4313336</v>
      </c>
      <c r="R119" s="58"/>
      <c r="S119" s="46">
        <f>IF(Q119/K119*100=0,"-     ",Q119/K119*100)</f>
        <v>3.7583623909772905</v>
      </c>
      <c r="U119" s="47">
        <f t="shared" ref="U119" si="16">IF(Q119=0,"-     ",ROUND(O119/Q119,1))</f>
        <v>21.3</v>
      </c>
    </row>
    <row r="120" spans="1:23" x14ac:dyDescent="0.2">
      <c r="A120" s="40"/>
      <c r="C120" s="66"/>
      <c r="E120" s="23"/>
      <c r="G120" s="23"/>
      <c r="H120" s="23"/>
      <c r="I120" s="42"/>
      <c r="K120" s="43"/>
      <c r="L120" s="58"/>
      <c r="M120" s="67"/>
      <c r="N120" s="67"/>
      <c r="O120" s="67"/>
      <c r="P120" s="67"/>
      <c r="Q120" s="67"/>
      <c r="R120" s="58"/>
      <c r="S120" s="68"/>
      <c r="T120" s="58"/>
      <c r="U120" s="69"/>
    </row>
    <row r="121" spans="1:23" x14ac:dyDescent="0.2">
      <c r="A121" s="40">
        <v>334</v>
      </c>
      <c r="C121" s="66" t="s">
        <v>92</v>
      </c>
      <c r="E121" s="23"/>
      <c r="G121" s="23"/>
      <c r="H121" s="23"/>
      <c r="I121" s="42"/>
      <c r="K121" s="43"/>
      <c r="L121" s="58"/>
      <c r="M121" s="67"/>
      <c r="N121" s="67"/>
      <c r="O121" s="67"/>
      <c r="P121" s="67"/>
      <c r="Q121" s="67"/>
      <c r="R121" s="58"/>
      <c r="S121" s="68"/>
      <c r="T121" s="58"/>
      <c r="U121" s="69"/>
    </row>
    <row r="122" spans="1:23" x14ac:dyDescent="0.2">
      <c r="A122" s="40"/>
      <c r="C122" s="55" t="s">
        <v>93</v>
      </c>
      <c r="E122" s="41">
        <v>53266</v>
      </c>
      <c r="G122" s="23" t="s">
        <v>202</v>
      </c>
      <c r="H122" s="23" t="s">
        <v>43</v>
      </c>
      <c r="I122" s="42">
        <v>-1</v>
      </c>
      <c r="K122" s="48">
        <v>7479165.6299999999</v>
      </c>
      <c r="L122" s="44"/>
      <c r="M122" s="49">
        <v>1636813</v>
      </c>
      <c r="N122" s="45"/>
      <c r="O122" s="49">
        <v>5917144</v>
      </c>
      <c r="P122" s="45"/>
      <c r="Q122" s="49">
        <v>282311</v>
      </c>
      <c r="S122" s="46">
        <v>3.7746322780660231</v>
      </c>
      <c r="U122" s="47">
        <v>21</v>
      </c>
    </row>
    <row r="123" spans="1:23" x14ac:dyDescent="0.2">
      <c r="A123" s="40"/>
      <c r="C123" s="55"/>
      <c r="E123" s="23"/>
      <c r="G123" s="23"/>
      <c r="H123" s="23"/>
      <c r="I123" s="42"/>
      <c r="K123" s="43"/>
      <c r="L123" s="58"/>
      <c r="M123" s="67"/>
      <c r="N123" s="67"/>
      <c r="O123" s="67"/>
      <c r="P123" s="67"/>
      <c r="Q123" s="67"/>
      <c r="R123" s="58"/>
      <c r="S123" s="68"/>
      <c r="T123" s="58"/>
      <c r="U123" s="69"/>
    </row>
    <row r="124" spans="1:23" x14ac:dyDescent="0.2">
      <c r="A124" s="40"/>
      <c r="C124" s="61" t="s">
        <v>74</v>
      </c>
      <c r="E124" s="23"/>
      <c r="G124" s="23"/>
      <c r="H124" s="23"/>
      <c r="I124" s="42"/>
      <c r="K124" s="43">
        <f>+SUBTOTAL(9,K122:K123)</f>
        <v>7479165.6299999999</v>
      </c>
      <c r="L124" s="58"/>
      <c r="M124" s="67">
        <f>+SUBTOTAL(9,M122:M123)</f>
        <v>1636813</v>
      </c>
      <c r="N124" s="67"/>
      <c r="O124" s="67">
        <f>+SUBTOTAL(9,O122:O123)</f>
        <v>5917144</v>
      </c>
      <c r="P124" s="67"/>
      <c r="Q124" s="67">
        <f>+SUBTOTAL(9,Q122:Q123)</f>
        <v>282311</v>
      </c>
      <c r="R124" s="58"/>
      <c r="S124" s="46">
        <f>IF(Q124/K124*100=0,"-     ",Q124/K124*100)</f>
        <v>3.7746322780660231</v>
      </c>
      <c r="U124" s="47">
        <f t="shared" ref="U124" si="17">IF(Q124=0,"-     ",ROUND(O124/Q124,1))</f>
        <v>21</v>
      </c>
    </row>
    <row r="125" spans="1:23" x14ac:dyDescent="0.2">
      <c r="A125" s="40"/>
      <c r="C125" s="66"/>
      <c r="E125" s="23"/>
      <c r="G125" s="23"/>
      <c r="H125" s="23"/>
      <c r="I125" s="42"/>
      <c r="K125" s="43"/>
      <c r="L125" s="58"/>
      <c r="M125" s="67"/>
      <c r="N125" s="67"/>
      <c r="O125" s="67"/>
      <c r="P125" s="67"/>
      <c r="Q125" s="67"/>
      <c r="R125" s="58"/>
      <c r="S125" s="68"/>
      <c r="T125" s="58"/>
      <c r="U125" s="69"/>
    </row>
    <row r="126" spans="1:23" x14ac:dyDescent="0.2">
      <c r="A126" s="40">
        <v>335</v>
      </c>
      <c r="C126" s="66" t="s">
        <v>94</v>
      </c>
      <c r="E126" s="23"/>
      <c r="G126" s="23"/>
      <c r="H126" s="23"/>
      <c r="I126" s="42"/>
      <c r="K126" s="43"/>
      <c r="L126" s="58"/>
      <c r="M126" s="67"/>
      <c r="N126" s="67"/>
      <c r="O126" s="67"/>
      <c r="P126" s="67"/>
      <c r="Q126" s="67"/>
      <c r="R126" s="58"/>
      <c r="S126" s="68"/>
      <c r="T126" s="58"/>
      <c r="U126" s="69"/>
    </row>
    <row r="127" spans="1:23" x14ac:dyDescent="0.2">
      <c r="A127" s="40"/>
      <c r="C127" s="55" t="s">
        <v>95</v>
      </c>
      <c r="E127" s="41">
        <v>53266</v>
      </c>
      <c r="G127" s="23" t="s">
        <v>198</v>
      </c>
      <c r="H127" s="23" t="s">
        <v>43</v>
      </c>
      <c r="I127" s="42">
        <v>-1</v>
      </c>
      <c r="K127" s="43">
        <v>3782.01</v>
      </c>
      <c r="L127" s="44"/>
      <c r="M127" s="45">
        <v>1151</v>
      </c>
      <c r="N127" s="45"/>
      <c r="O127" s="45">
        <v>2669</v>
      </c>
      <c r="P127" s="45"/>
      <c r="Q127" s="45">
        <v>129</v>
      </c>
      <c r="S127" s="46">
        <v>3.4108846883006652</v>
      </c>
      <c r="U127" s="47">
        <v>20.7</v>
      </c>
    </row>
    <row r="128" spans="1:23" x14ac:dyDescent="0.2">
      <c r="A128" s="40"/>
      <c r="C128" s="55" t="s">
        <v>90</v>
      </c>
      <c r="E128" s="41">
        <v>53266</v>
      </c>
      <c r="G128" s="23" t="s">
        <v>198</v>
      </c>
      <c r="H128" s="23" t="s">
        <v>43</v>
      </c>
      <c r="I128" s="42">
        <v>-1</v>
      </c>
      <c r="K128" s="48">
        <v>362315.35</v>
      </c>
      <c r="L128" s="44"/>
      <c r="M128" s="49">
        <v>106872</v>
      </c>
      <c r="N128" s="45"/>
      <c r="O128" s="49">
        <v>259067</v>
      </c>
      <c r="P128" s="45"/>
      <c r="Q128" s="49">
        <v>12311</v>
      </c>
      <c r="S128" s="46">
        <v>3.3978687350673944</v>
      </c>
      <c r="U128" s="47">
        <v>21</v>
      </c>
    </row>
    <row r="129" spans="1:21" x14ac:dyDescent="0.2">
      <c r="A129" s="40"/>
      <c r="C129" s="55"/>
      <c r="E129" s="23"/>
      <c r="G129" s="23"/>
      <c r="H129" s="23"/>
      <c r="I129" s="42"/>
      <c r="K129" s="43"/>
      <c r="L129" s="58"/>
      <c r="M129" s="67"/>
      <c r="N129" s="67"/>
      <c r="O129" s="67"/>
      <c r="P129" s="67"/>
      <c r="Q129" s="67"/>
      <c r="R129" s="58"/>
      <c r="S129" s="68"/>
      <c r="T129" s="58"/>
      <c r="U129" s="69"/>
    </row>
    <row r="130" spans="1:21" x14ac:dyDescent="0.2">
      <c r="A130" s="40"/>
      <c r="C130" s="61" t="s">
        <v>96</v>
      </c>
      <c r="E130" s="23"/>
      <c r="G130" s="23"/>
      <c r="H130" s="23"/>
      <c r="I130" s="42"/>
      <c r="K130" s="43">
        <f>+SUBTOTAL(9,K127:K129)</f>
        <v>366097.36</v>
      </c>
      <c r="L130" s="58"/>
      <c r="M130" s="67">
        <f>+SUBTOTAL(9,M127:M129)</f>
        <v>108023</v>
      </c>
      <c r="N130" s="67"/>
      <c r="O130" s="67">
        <f>+SUBTOTAL(9,O127:O129)</f>
        <v>261736</v>
      </c>
      <c r="P130" s="67"/>
      <c r="Q130" s="67">
        <f>+SUBTOTAL(9,Q127:Q129)</f>
        <v>12440</v>
      </c>
      <c r="R130" s="58"/>
      <c r="S130" s="46">
        <f>IF(Q130/K130*100=0,"-     ",Q130/K130*100)</f>
        <v>3.3980031978378649</v>
      </c>
      <c r="U130" s="47">
        <f t="shared" ref="U130" si="18">IF(Q130=0,"-     ",ROUND(O130/Q130,1))</f>
        <v>21</v>
      </c>
    </row>
    <row r="131" spans="1:21" x14ac:dyDescent="0.2">
      <c r="A131" s="40"/>
      <c r="C131" s="66"/>
      <c r="E131" s="23"/>
      <c r="G131" s="23"/>
      <c r="H131" s="23"/>
      <c r="I131" s="42"/>
      <c r="K131" s="43"/>
      <c r="L131" s="58"/>
      <c r="M131" s="67"/>
      <c r="N131" s="67"/>
      <c r="O131" s="67"/>
      <c r="P131" s="67"/>
      <c r="Q131" s="67"/>
      <c r="R131" s="58"/>
      <c r="S131" s="68"/>
      <c r="T131" s="58"/>
      <c r="U131" s="69"/>
    </row>
    <row r="132" spans="1:21" x14ac:dyDescent="0.2">
      <c r="A132" s="40">
        <v>336</v>
      </c>
      <c r="C132" s="66" t="s">
        <v>97</v>
      </c>
      <c r="E132" s="23"/>
      <c r="G132" s="23"/>
      <c r="H132" s="23"/>
      <c r="I132" s="42"/>
      <c r="K132" s="43"/>
      <c r="L132" s="58"/>
      <c r="M132" s="67"/>
      <c r="N132" s="67"/>
      <c r="O132" s="67"/>
      <c r="P132" s="67"/>
      <c r="Q132" s="67"/>
      <c r="R132" s="58"/>
      <c r="S132" s="68"/>
      <c r="T132" s="58"/>
      <c r="U132" s="69"/>
    </row>
    <row r="133" spans="1:21" x14ac:dyDescent="0.2">
      <c r="A133" s="40"/>
      <c r="C133" s="55" t="s">
        <v>86</v>
      </c>
      <c r="E133" s="41">
        <v>53266</v>
      </c>
      <c r="G133" s="23" t="s">
        <v>203</v>
      </c>
      <c r="H133" s="23" t="s">
        <v>43</v>
      </c>
      <c r="I133" s="42">
        <v>-1</v>
      </c>
      <c r="K133" s="48">
        <v>102286.45</v>
      </c>
      <c r="L133" s="44"/>
      <c r="M133" s="49">
        <v>5822</v>
      </c>
      <c r="N133" s="45"/>
      <c r="O133" s="49">
        <v>97487</v>
      </c>
      <c r="P133" s="45"/>
      <c r="Q133" s="49">
        <v>4985</v>
      </c>
      <c r="S133" s="46">
        <v>4.8735682976581947</v>
      </c>
      <c r="U133" s="47">
        <v>19.600000000000001</v>
      </c>
    </row>
    <row r="134" spans="1:21" x14ac:dyDescent="0.2">
      <c r="A134" s="40"/>
      <c r="C134" s="55"/>
      <c r="E134" s="23"/>
      <c r="G134" s="23"/>
      <c r="H134" s="23"/>
      <c r="I134" s="42"/>
      <c r="K134" s="43"/>
      <c r="L134" s="58"/>
      <c r="M134" s="67"/>
      <c r="N134" s="67"/>
      <c r="O134" s="67"/>
      <c r="P134" s="67"/>
      <c r="Q134" s="67"/>
      <c r="R134" s="58"/>
      <c r="S134" s="68"/>
      <c r="T134" s="58"/>
      <c r="U134" s="69"/>
    </row>
    <row r="135" spans="1:21" x14ac:dyDescent="0.2">
      <c r="A135" s="40"/>
      <c r="C135" s="61" t="s">
        <v>98</v>
      </c>
      <c r="E135" s="23"/>
      <c r="G135" s="23"/>
      <c r="H135" s="23"/>
      <c r="I135" s="42"/>
      <c r="K135" s="48">
        <f>+SUBTOTAL(9,K133:K134)</f>
        <v>102286.45</v>
      </c>
      <c r="L135" s="58"/>
      <c r="M135" s="70">
        <f>+SUBTOTAL(9,M133:M134)</f>
        <v>5822</v>
      </c>
      <c r="N135" s="67"/>
      <c r="O135" s="70">
        <f>+SUBTOTAL(9,O133:O134)</f>
        <v>97487</v>
      </c>
      <c r="P135" s="67"/>
      <c r="Q135" s="70">
        <f>+SUBTOTAL(9,Q133:Q134)</f>
        <v>4985</v>
      </c>
      <c r="R135" s="58"/>
      <c r="S135" s="46">
        <f>IF(Q135/K135*100=0,"-     ",Q135/K135*100)</f>
        <v>4.8735682976581947</v>
      </c>
      <c r="U135" s="47">
        <f t="shared" ref="U135" si="19">IF(Q135=0,"-     ",ROUND(O135/Q135,1))</f>
        <v>19.600000000000001</v>
      </c>
    </row>
    <row r="136" spans="1:21" ht="15.75" x14ac:dyDescent="0.25">
      <c r="A136" s="40"/>
      <c r="C136" s="66"/>
      <c r="E136" s="23"/>
      <c r="G136" s="23"/>
      <c r="H136" s="23"/>
      <c r="I136" s="42"/>
      <c r="K136" s="50"/>
      <c r="L136" s="51"/>
      <c r="M136" s="52"/>
      <c r="N136" s="52"/>
      <c r="O136" s="52"/>
      <c r="P136" s="52"/>
      <c r="Q136" s="52"/>
    </row>
    <row r="137" spans="1:21" ht="15.75" x14ac:dyDescent="0.25">
      <c r="A137" s="40"/>
      <c r="C137" s="51" t="s">
        <v>99</v>
      </c>
      <c r="E137" s="23"/>
      <c r="G137" s="23"/>
      <c r="H137" s="23"/>
      <c r="I137" s="42"/>
      <c r="K137" s="50">
        <f>+SUBTOTAL(9,K105:K136)</f>
        <v>162832208.49999997</v>
      </c>
      <c r="L137" s="51"/>
      <c r="M137" s="52">
        <f>+SUBTOTAL(9,M105:M136)</f>
        <v>29893281</v>
      </c>
      <c r="N137" s="52"/>
      <c r="O137" s="52">
        <f>+SUBTOTAL(9,O105:O136)</f>
        <v>134567249</v>
      </c>
      <c r="P137" s="52"/>
      <c r="Q137" s="52">
        <f>+SUBTOTAL(9,Q105:Q136)</f>
        <v>6369152</v>
      </c>
      <c r="S137" s="65">
        <f>Q137/K137*100</f>
        <v>3.9114816771646264</v>
      </c>
    </row>
    <row r="138" spans="1:21" ht="15.75" x14ac:dyDescent="0.25">
      <c r="A138" s="40"/>
      <c r="C138" s="66"/>
      <c r="E138" s="23"/>
      <c r="G138" s="23"/>
      <c r="H138" s="23"/>
      <c r="I138" s="42"/>
      <c r="K138" s="50"/>
      <c r="L138" s="51"/>
      <c r="M138" s="52"/>
      <c r="N138" s="52"/>
      <c r="O138" s="52"/>
      <c r="P138" s="52"/>
      <c r="Q138" s="52"/>
    </row>
    <row r="139" spans="1:21" ht="15.75" x14ac:dyDescent="0.25">
      <c r="A139" s="40"/>
      <c r="C139" s="9" t="s">
        <v>100</v>
      </c>
      <c r="E139" s="23"/>
      <c r="G139" s="23"/>
      <c r="H139" s="23"/>
      <c r="I139" s="42"/>
      <c r="K139" s="43"/>
    </row>
    <row r="140" spans="1:21" x14ac:dyDescent="0.2">
      <c r="A140" s="40"/>
      <c r="C140" s="71"/>
      <c r="E140" s="23"/>
      <c r="G140" s="23"/>
      <c r="H140" s="23"/>
      <c r="I140" s="42"/>
      <c r="K140" s="43"/>
    </row>
    <row r="141" spans="1:21" x14ac:dyDescent="0.2">
      <c r="A141" s="40">
        <v>341</v>
      </c>
      <c r="C141" s="58" t="s">
        <v>84</v>
      </c>
      <c r="K141" s="43"/>
    </row>
    <row r="142" spans="1:21" x14ac:dyDescent="0.2">
      <c r="A142" s="40"/>
      <c r="C142" s="55" t="s">
        <v>101</v>
      </c>
      <c r="E142" s="41">
        <v>56795</v>
      </c>
      <c r="G142" s="23" t="s">
        <v>204</v>
      </c>
      <c r="H142" s="23" t="s">
        <v>43</v>
      </c>
      <c r="I142" s="42">
        <v>-6</v>
      </c>
      <c r="K142" s="43">
        <v>17805828.260000002</v>
      </c>
      <c r="L142" s="44"/>
      <c r="M142" s="45">
        <v>7657966</v>
      </c>
      <c r="N142" s="45"/>
      <c r="O142" s="45">
        <v>11216212</v>
      </c>
      <c r="P142" s="45"/>
      <c r="Q142" s="45">
        <v>371728</v>
      </c>
      <c r="S142" s="46">
        <v>2.0876759821112638</v>
      </c>
      <c r="U142" s="47">
        <v>30.2</v>
      </c>
    </row>
    <row r="143" spans="1:21" x14ac:dyDescent="0.2">
      <c r="A143" s="40"/>
      <c r="C143" s="55" t="s">
        <v>102</v>
      </c>
      <c r="E143" s="41">
        <v>45838</v>
      </c>
      <c r="G143" s="23" t="s">
        <v>204</v>
      </c>
      <c r="H143" s="23" t="s">
        <v>43</v>
      </c>
      <c r="I143" s="42">
        <v>-3</v>
      </c>
      <c r="K143" s="43">
        <v>64113.35</v>
      </c>
      <c r="L143" s="44"/>
      <c r="M143" s="45">
        <v>64788</v>
      </c>
      <c r="N143" s="45"/>
      <c r="O143" s="45">
        <v>1249</v>
      </c>
      <c r="P143" s="45"/>
      <c r="Q143" s="45">
        <v>1248</v>
      </c>
      <c r="S143" s="46">
        <v>1.9465524730808794</v>
      </c>
      <c r="U143" s="47">
        <v>1</v>
      </c>
    </row>
    <row r="144" spans="1:21" x14ac:dyDescent="0.2">
      <c r="A144" s="40"/>
      <c r="C144" s="55" t="s">
        <v>103</v>
      </c>
      <c r="E144" s="41">
        <v>51682</v>
      </c>
      <c r="G144" s="23" t="s">
        <v>204</v>
      </c>
      <c r="H144" s="23" t="s">
        <v>43</v>
      </c>
      <c r="I144" s="42">
        <v>-3</v>
      </c>
      <c r="K144" s="43">
        <v>2565285.7999999998</v>
      </c>
      <c r="L144" s="44"/>
      <c r="M144" s="45">
        <v>1761492</v>
      </c>
      <c r="N144" s="45"/>
      <c r="O144" s="45">
        <v>880752</v>
      </c>
      <c r="P144" s="45"/>
      <c r="Q144" s="45">
        <v>52677</v>
      </c>
      <c r="S144" s="46">
        <v>2.0534554083603473</v>
      </c>
      <c r="U144" s="47">
        <v>16.7</v>
      </c>
    </row>
    <row r="145" spans="1:21" x14ac:dyDescent="0.2">
      <c r="A145" s="40"/>
      <c r="C145" s="55" t="s">
        <v>104</v>
      </c>
      <c r="E145" s="41">
        <v>51682</v>
      </c>
      <c r="G145" s="23" t="s">
        <v>204</v>
      </c>
      <c r="H145" s="23" t="s">
        <v>43</v>
      </c>
      <c r="I145" s="42">
        <v>-4</v>
      </c>
      <c r="K145" s="43">
        <v>1177656.28</v>
      </c>
      <c r="L145" s="44"/>
      <c r="M145" s="45">
        <v>672725</v>
      </c>
      <c r="N145" s="45"/>
      <c r="O145" s="45">
        <v>552038</v>
      </c>
      <c r="P145" s="45"/>
      <c r="Q145" s="45">
        <v>32893</v>
      </c>
      <c r="S145" s="46">
        <v>2.7930900177426983</v>
      </c>
      <c r="U145" s="47">
        <v>16.8</v>
      </c>
    </row>
    <row r="146" spans="1:21" x14ac:dyDescent="0.2">
      <c r="A146" s="40"/>
      <c r="C146" s="55" t="s">
        <v>105</v>
      </c>
      <c r="E146" s="41">
        <v>50951</v>
      </c>
      <c r="G146" s="23" t="s">
        <v>204</v>
      </c>
      <c r="H146" s="23" t="s">
        <v>43</v>
      </c>
      <c r="I146" s="42">
        <v>-4</v>
      </c>
      <c r="K146" s="43">
        <v>122849.05</v>
      </c>
      <c r="L146" s="44"/>
      <c r="M146" s="45">
        <v>75660</v>
      </c>
      <c r="N146" s="45"/>
      <c r="O146" s="45">
        <v>52103</v>
      </c>
      <c r="P146" s="45"/>
      <c r="Q146" s="45">
        <v>3508</v>
      </c>
      <c r="S146" s="46">
        <v>2.8555369374040742</v>
      </c>
      <c r="U146" s="47">
        <v>14.9</v>
      </c>
    </row>
    <row r="147" spans="1:21" x14ac:dyDescent="0.2">
      <c r="A147" s="40"/>
      <c r="C147" s="55" t="s">
        <v>106</v>
      </c>
      <c r="E147" s="41">
        <v>50951</v>
      </c>
      <c r="G147" s="23" t="s">
        <v>204</v>
      </c>
      <c r="H147" s="23" t="s">
        <v>43</v>
      </c>
      <c r="I147" s="42">
        <v>-4</v>
      </c>
      <c r="K147" s="43">
        <v>141832.79</v>
      </c>
      <c r="L147" s="44"/>
      <c r="M147" s="45">
        <v>109742</v>
      </c>
      <c r="N147" s="45"/>
      <c r="O147" s="45">
        <v>37764</v>
      </c>
      <c r="P147" s="45"/>
      <c r="Q147" s="45">
        <v>2561</v>
      </c>
      <c r="S147" s="46">
        <v>1.8056473400826425</v>
      </c>
      <c r="U147" s="47">
        <v>14.7</v>
      </c>
    </row>
    <row r="148" spans="1:21" x14ac:dyDescent="0.2">
      <c r="A148" s="40"/>
      <c r="C148" s="55" t="s">
        <v>107</v>
      </c>
      <c r="E148" s="41">
        <v>52047</v>
      </c>
      <c r="G148" s="23" t="s">
        <v>204</v>
      </c>
      <c r="H148" s="23" t="s">
        <v>43</v>
      </c>
      <c r="I148" s="42">
        <v>-5</v>
      </c>
      <c r="K148" s="43">
        <v>1611740.88</v>
      </c>
      <c r="L148" s="44"/>
      <c r="M148" s="45">
        <v>1125049</v>
      </c>
      <c r="N148" s="45"/>
      <c r="O148" s="45">
        <v>567279</v>
      </c>
      <c r="P148" s="45"/>
      <c r="Q148" s="45">
        <v>32162</v>
      </c>
      <c r="S148" s="46">
        <v>1.9954820529215589</v>
      </c>
      <c r="U148" s="47">
        <v>17.600000000000001</v>
      </c>
    </row>
    <row r="149" spans="1:21" x14ac:dyDescent="0.2">
      <c r="A149" s="40"/>
      <c r="C149" s="55" t="s">
        <v>108</v>
      </c>
      <c r="E149" s="41">
        <v>52047</v>
      </c>
      <c r="G149" s="23" t="s">
        <v>204</v>
      </c>
      <c r="H149" s="23" t="s">
        <v>43</v>
      </c>
      <c r="I149" s="42">
        <v>-5</v>
      </c>
      <c r="K149" s="43">
        <v>1467923.89</v>
      </c>
      <c r="L149" s="44"/>
      <c r="M149" s="45">
        <v>1058829</v>
      </c>
      <c r="N149" s="45"/>
      <c r="O149" s="45">
        <v>482491</v>
      </c>
      <c r="P149" s="45"/>
      <c r="Q149" s="45">
        <v>27413</v>
      </c>
      <c r="S149" s="46">
        <v>1.8674673930131354</v>
      </c>
      <c r="U149" s="47">
        <v>17.600000000000001</v>
      </c>
    </row>
    <row r="150" spans="1:21" x14ac:dyDescent="0.2">
      <c r="A150" s="40"/>
      <c r="C150" s="55" t="s">
        <v>109</v>
      </c>
      <c r="E150" s="41">
        <v>52778</v>
      </c>
      <c r="G150" s="23" t="s">
        <v>204</v>
      </c>
      <c r="H150" s="23" t="s">
        <v>43</v>
      </c>
      <c r="I150" s="42">
        <v>-5</v>
      </c>
      <c r="K150" s="43">
        <v>2083698.13</v>
      </c>
      <c r="L150" s="44"/>
      <c r="M150" s="45">
        <v>1376812</v>
      </c>
      <c r="N150" s="45"/>
      <c r="O150" s="45">
        <v>811071</v>
      </c>
      <c r="P150" s="45"/>
      <c r="Q150" s="45">
        <v>41445</v>
      </c>
      <c r="S150" s="46">
        <v>1.9890117192743271</v>
      </c>
      <c r="U150" s="47">
        <v>19.600000000000001</v>
      </c>
    </row>
    <row r="151" spans="1:21" x14ac:dyDescent="0.2">
      <c r="A151" s="40"/>
      <c r="C151" s="55" t="s">
        <v>110</v>
      </c>
      <c r="E151" s="41">
        <v>52778</v>
      </c>
      <c r="G151" s="23" t="s">
        <v>204</v>
      </c>
      <c r="H151" s="23" t="s">
        <v>43</v>
      </c>
      <c r="I151" s="42">
        <v>-5</v>
      </c>
      <c r="K151" s="43">
        <v>2075526.5</v>
      </c>
      <c r="L151" s="44"/>
      <c r="M151" s="45">
        <v>1371413</v>
      </c>
      <c r="N151" s="45"/>
      <c r="O151" s="45">
        <v>807890</v>
      </c>
      <c r="P151" s="45"/>
      <c r="Q151" s="45">
        <v>41282</v>
      </c>
      <c r="S151" s="46">
        <v>1.9889892998234424</v>
      </c>
      <c r="U151" s="47">
        <v>19.600000000000001</v>
      </c>
    </row>
    <row r="152" spans="1:21" x14ac:dyDescent="0.2">
      <c r="A152" s="40"/>
      <c r="C152" s="55" t="s">
        <v>111</v>
      </c>
      <c r="E152" s="41">
        <v>52778</v>
      </c>
      <c r="G152" s="23" t="s">
        <v>204</v>
      </c>
      <c r="H152" s="23" t="s">
        <v>43</v>
      </c>
      <c r="I152" s="42">
        <v>-5</v>
      </c>
      <c r="K152" s="43">
        <v>2137402.33</v>
      </c>
      <c r="L152" s="44"/>
      <c r="M152" s="45">
        <v>1409501</v>
      </c>
      <c r="N152" s="45"/>
      <c r="O152" s="45">
        <v>834771</v>
      </c>
      <c r="P152" s="45"/>
      <c r="Q152" s="45">
        <v>42656</v>
      </c>
      <c r="S152" s="46">
        <v>1.9956935295377918</v>
      </c>
      <c r="U152" s="47">
        <v>19.600000000000001</v>
      </c>
    </row>
    <row r="153" spans="1:21" x14ac:dyDescent="0.2">
      <c r="A153" s="40"/>
      <c r="C153" s="55" t="s">
        <v>112</v>
      </c>
      <c r="E153" s="41">
        <v>52778</v>
      </c>
      <c r="G153" s="23" t="s">
        <v>204</v>
      </c>
      <c r="H153" s="23" t="s">
        <v>43</v>
      </c>
      <c r="I153" s="42">
        <v>-5</v>
      </c>
      <c r="K153" s="48">
        <v>2525013.2200000002</v>
      </c>
      <c r="L153" s="44"/>
      <c r="M153" s="45">
        <v>1503769</v>
      </c>
      <c r="N153" s="45"/>
      <c r="O153" s="45">
        <v>1147495</v>
      </c>
      <c r="P153" s="45"/>
      <c r="Q153" s="45">
        <v>58375</v>
      </c>
      <c r="S153" s="46">
        <v>2.3118690839963203</v>
      </c>
      <c r="U153" s="47">
        <v>19.7</v>
      </c>
    </row>
    <row r="154" spans="1:21" x14ac:dyDescent="0.2">
      <c r="A154" s="40"/>
      <c r="C154" s="55"/>
      <c r="E154" s="23"/>
      <c r="G154" s="23"/>
      <c r="H154" s="23"/>
      <c r="I154" s="42"/>
      <c r="K154" s="43"/>
      <c r="M154" s="60"/>
      <c r="O154" s="60"/>
      <c r="Q154" s="60"/>
    </row>
    <row r="155" spans="1:21" x14ac:dyDescent="0.2">
      <c r="A155" s="40"/>
      <c r="C155" s="61" t="s">
        <v>57</v>
      </c>
      <c r="E155" s="23"/>
      <c r="G155" s="23"/>
      <c r="H155" s="23"/>
      <c r="I155" s="42"/>
      <c r="K155" s="43">
        <f>+SUBTOTAL(9,K142:K154)</f>
        <v>33778870.480000004</v>
      </c>
      <c r="M155" s="15">
        <f>+SUBTOTAL(9,M142:M154)</f>
        <v>18187746</v>
      </c>
      <c r="O155" s="15">
        <f>+SUBTOTAL(9,O142:O154)</f>
        <v>17391115</v>
      </c>
      <c r="Q155" s="15">
        <f>+SUBTOTAL(9,Q142:Q154)</f>
        <v>707948</v>
      </c>
      <c r="S155" s="46">
        <f>IF(Q155/K155*100=0,"-     ",Q155/K155*100)</f>
        <v>2.0958308846329423</v>
      </c>
      <c r="U155" s="47">
        <f t="shared" ref="U155" si="20">IF(Q155=0,"-     ",ROUND(O155/Q155,1))</f>
        <v>24.6</v>
      </c>
    </row>
    <row r="156" spans="1:21" x14ac:dyDescent="0.2">
      <c r="A156" s="40"/>
      <c r="C156" s="62"/>
      <c r="E156" s="23"/>
      <c r="G156" s="23"/>
      <c r="H156" s="23"/>
      <c r="I156" s="42"/>
      <c r="K156" s="43"/>
      <c r="S156" s="46"/>
      <c r="U156" s="47"/>
    </row>
    <row r="157" spans="1:21" x14ac:dyDescent="0.2">
      <c r="A157" s="40">
        <v>342</v>
      </c>
      <c r="C157" s="7" t="s">
        <v>113</v>
      </c>
      <c r="K157" s="43"/>
    </row>
    <row r="158" spans="1:21" x14ac:dyDescent="0.2">
      <c r="A158" s="40"/>
      <c r="C158" s="55" t="s">
        <v>101</v>
      </c>
      <c r="E158" s="41">
        <v>56795</v>
      </c>
      <c r="G158" s="23" t="s">
        <v>197</v>
      </c>
      <c r="H158" s="23" t="s">
        <v>43</v>
      </c>
      <c r="I158" s="42">
        <v>-6</v>
      </c>
      <c r="K158" s="43">
        <v>1839349.29</v>
      </c>
      <c r="L158" s="44"/>
      <c r="M158" s="45">
        <v>1265234</v>
      </c>
      <c r="N158" s="45"/>
      <c r="O158" s="45">
        <v>684476</v>
      </c>
      <c r="P158" s="45"/>
      <c r="Q158" s="45">
        <v>23625</v>
      </c>
      <c r="S158" s="46">
        <v>1.2844216228229277</v>
      </c>
      <c r="U158" s="47">
        <v>29</v>
      </c>
    </row>
    <row r="159" spans="1:21" x14ac:dyDescent="0.2">
      <c r="A159" s="40"/>
      <c r="C159" s="55" t="s">
        <v>114</v>
      </c>
      <c r="E159" s="41">
        <v>56795</v>
      </c>
      <c r="G159" s="23" t="s">
        <v>197</v>
      </c>
      <c r="H159" s="23" t="s">
        <v>43</v>
      </c>
      <c r="I159" s="42">
        <v>-6</v>
      </c>
      <c r="K159" s="43">
        <v>6602221.0700000003</v>
      </c>
      <c r="L159" s="44"/>
      <c r="M159" s="45">
        <v>1706587</v>
      </c>
      <c r="N159" s="45"/>
      <c r="O159" s="45">
        <v>5291767</v>
      </c>
      <c r="P159" s="45"/>
      <c r="Q159" s="45">
        <v>182727</v>
      </c>
      <c r="S159" s="46">
        <v>2.7676595203741035</v>
      </c>
      <c r="U159" s="47">
        <v>29</v>
      </c>
    </row>
    <row r="160" spans="1:21" x14ac:dyDescent="0.2">
      <c r="A160" s="40"/>
      <c r="C160" s="55" t="s">
        <v>102</v>
      </c>
      <c r="E160" s="41">
        <v>45838</v>
      </c>
      <c r="G160" s="23" t="s">
        <v>197</v>
      </c>
      <c r="H160" s="23" t="s">
        <v>43</v>
      </c>
      <c r="I160" s="42">
        <v>-3</v>
      </c>
      <c r="K160" s="43">
        <v>21667.08</v>
      </c>
      <c r="L160" s="44"/>
      <c r="M160" s="45">
        <v>22034</v>
      </c>
      <c r="N160" s="45"/>
      <c r="O160" s="45">
        <v>283</v>
      </c>
      <c r="P160" s="45"/>
      <c r="Q160" s="45">
        <v>283</v>
      </c>
      <c r="S160" s="46">
        <v>1.3061289292327345</v>
      </c>
      <c r="U160" s="47">
        <v>1</v>
      </c>
    </row>
    <row r="161" spans="1:21" x14ac:dyDescent="0.2">
      <c r="A161" s="40"/>
      <c r="C161" s="55" t="s">
        <v>115</v>
      </c>
      <c r="E161" s="41">
        <v>51682</v>
      </c>
      <c r="G161" s="23" t="s">
        <v>197</v>
      </c>
      <c r="H161" s="23" t="s">
        <v>43</v>
      </c>
      <c r="I161" s="42">
        <v>-3</v>
      </c>
      <c r="K161" s="43">
        <v>2235100.61</v>
      </c>
      <c r="L161" s="44"/>
      <c r="M161" s="45">
        <v>1669795</v>
      </c>
      <c r="N161" s="45"/>
      <c r="O161" s="45">
        <v>632359</v>
      </c>
      <c r="P161" s="45"/>
      <c r="Q161" s="45">
        <v>39669</v>
      </c>
      <c r="S161" s="46">
        <v>1.7748194341909291</v>
      </c>
      <c r="U161" s="47">
        <v>15.9</v>
      </c>
    </row>
    <row r="162" spans="1:21" x14ac:dyDescent="0.2">
      <c r="A162" s="40"/>
      <c r="C162" s="55" t="s">
        <v>116</v>
      </c>
      <c r="E162" s="41">
        <v>51682</v>
      </c>
      <c r="G162" s="23" t="s">
        <v>197</v>
      </c>
      <c r="H162" s="23" t="s">
        <v>43</v>
      </c>
      <c r="I162" s="42">
        <v>-3</v>
      </c>
      <c r="K162" s="43">
        <v>7693302.29</v>
      </c>
      <c r="L162" s="44"/>
      <c r="M162" s="45">
        <v>2090682</v>
      </c>
      <c r="N162" s="45"/>
      <c r="O162" s="45">
        <v>5833419</v>
      </c>
      <c r="P162" s="45"/>
      <c r="Q162" s="45">
        <v>351411</v>
      </c>
      <c r="S162" s="46">
        <v>4.5677524001204954</v>
      </c>
      <c r="U162" s="47">
        <v>16.600000000000001</v>
      </c>
    </row>
    <row r="163" spans="1:21" x14ac:dyDescent="0.2">
      <c r="A163" s="40"/>
      <c r="C163" s="55" t="s">
        <v>104</v>
      </c>
      <c r="E163" s="41">
        <v>51682</v>
      </c>
      <c r="G163" s="23" t="s">
        <v>197</v>
      </c>
      <c r="H163" s="23" t="s">
        <v>43</v>
      </c>
      <c r="I163" s="42">
        <v>-4</v>
      </c>
      <c r="K163" s="43">
        <v>846906.63</v>
      </c>
      <c r="L163" s="44"/>
      <c r="M163" s="45">
        <v>619214</v>
      </c>
      <c r="N163" s="45"/>
      <c r="O163" s="45">
        <v>261569</v>
      </c>
      <c r="P163" s="45"/>
      <c r="Q163" s="45">
        <v>16343</v>
      </c>
      <c r="S163" s="46">
        <v>1.9297286644219565</v>
      </c>
      <c r="U163" s="47">
        <v>16</v>
      </c>
    </row>
    <row r="164" spans="1:21" x14ac:dyDescent="0.2">
      <c r="A164" s="40"/>
      <c r="C164" s="55" t="s">
        <v>105</v>
      </c>
      <c r="E164" s="41">
        <v>50951</v>
      </c>
      <c r="G164" s="23" t="s">
        <v>197</v>
      </c>
      <c r="H164" s="23" t="s">
        <v>43</v>
      </c>
      <c r="I164" s="42">
        <v>-4</v>
      </c>
      <c r="K164" s="43">
        <v>766004.64</v>
      </c>
      <c r="L164" s="44"/>
      <c r="M164" s="45">
        <v>486660</v>
      </c>
      <c r="N164" s="45"/>
      <c r="O164" s="45">
        <v>309985</v>
      </c>
      <c r="P164" s="45"/>
      <c r="Q164" s="45">
        <v>21320</v>
      </c>
      <c r="S164" s="46">
        <v>2.7832729577199427</v>
      </c>
      <c r="U164" s="47">
        <v>14.5</v>
      </c>
    </row>
    <row r="165" spans="1:21" x14ac:dyDescent="0.2">
      <c r="A165" s="40"/>
      <c r="C165" s="55" t="s">
        <v>106</v>
      </c>
      <c r="E165" s="41">
        <v>50951</v>
      </c>
      <c r="G165" s="23" t="s">
        <v>197</v>
      </c>
      <c r="H165" s="23" t="s">
        <v>43</v>
      </c>
      <c r="I165" s="42">
        <v>-4</v>
      </c>
      <c r="K165" s="43">
        <v>483544.93</v>
      </c>
      <c r="L165" s="44"/>
      <c r="M165" s="45">
        <v>283709</v>
      </c>
      <c r="N165" s="45"/>
      <c r="O165" s="45">
        <v>219178</v>
      </c>
      <c r="P165" s="45"/>
      <c r="Q165" s="45">
        <v>14978</v>
      </c>
      <c r="S165" s="46">
        <v>3.0975404912217774</v>
      </c>
      <c r="U165" s="47">
        <v>14.6</v>
      </c>
    </row>
    <row r="166" spans="1:21" x14ac:dyDescent="0.2">
      <c r="A166" s="40"/>
      <c r="C166" s="55" t="s">
        <v>107</v>
      </c>
      <c r="E166" s="41">
        <v>52047</v>
      </c>
      <c r="G166" s="23" t="s">
        <v>197</v>
      </c>
      <c r="H166" s="23" t="s">
        <v>43</v>
      </c>
      <c r="I166" s="42">
        <v>-5</v>
      </c>
      <c r="K166" s="43">
        <v>97996.9</v>
      </c>
      <c r="L166" s="44"/>
      <c r="M166" s="45">
        <v>71732</v>
      </c>
      <c r="N166" s="45"/>
      <c r="O166" s="45">
        <v>31165</v>
      </c>
      <c r="P166" s="45"/>
      <c r="Q166" s="45">
        <v>1849</v>
      </c>
      <c r="S166" s="46">
        <v>1.8867943781895145</v>
      </c>
      <c r="U166" s="47">
        <v>16.899999999999999</v>
      </c>
    </row>
    <row r="167" spans="1:21" x14ac:dyDescent="0.2">
      <c r="A167" s="40"/>
      <c r="C167" s="55" t="s">
        <v>108</v>
      </c>
      <c r="E167" s="41">
        <v>52047</v>
      </c>
      <c r="G167" s="23" t="s">
        <v>197</v>
      </c>
      <c r="H167" s="23" t="s">
        <v>43</v>
      </c>
      <c r="I167" s="42">
        <v>-5</v>
      </c>
      <c r="K167" s="43">
        <v>97861.58</v>
      </c>
      <c r="L167" s="44"/>
      <c r="M167" s="45">
        <v>71638</v>
      </c>
      <c r="N167" s="45"/>
      <c r="O167" s="45">
        <v>31117</v>
      </c>
      <c r="P167" s="45"/>
      <c r="Q167" s="45">
        <v>1846</v>
      </c>
      <c r="S167" s="46">
        <v>1.8863378253242999</v>
      </c>
      <c r="U167" s="47">
        <v>16.899999999999999</v>
      </c>
    </row>
    <row r="168" spans="1:21" x14ac:dyDescent="0.2">
      <c r="A168" s="40"/>
      <c r="C168" s="55" t="s">
        <v>117</v>
      </c>
      <c r="E168" s="41">
        <v>52778</v>
      </c>
      <c r="G168" s="23" t="s">
        <v>197</v>
      </c>
      <c r="H168" s="23" t="s">
        <v>43</v>
      </c>
      <c r="I168" s="42">
        <v>-5</v>
      </c>
      <c r="K168" s="43">
        <v>2320474.2000000002</v>
      </c>
      <c r="L168" s="44"/>
      <c r="M168" s="45">
        <v>1498199</v>
      </c>
      <c r="N168" s="45"/>
      <c r="O168" s="45">
        <v>938299</v>
      </c>
      <c r="P168" s="45"/>
      <c r="Q168" s="45">
        <v>50015</v>
      </c>
      <c r="S168" s="46">
        <v>2.1553784136018406</v>
      </c>
      <c r="U168" s="47">
        <v>18.8</v>
      </c>
    </row>
    <row r="169" spans="1:21" x14ac:dyDescent="0.2">
      <c r="A169" s="40"/>
      <c r="C169" s="55" t="s">
        <v>109</v>
      </c>
      <c r="E169" s="41">
        <v>52778</v>
      </c>
      <c r="G169" s="23" t="s">
        <v>197</v>
      </c>
      <c r="H169" s="23" t="s">
        <v>43</v>
      </c>
      <c r="I169" s="42">
        <v>-5</v>
      </c>
      <c r="K169" s="43">
        <v>338423.07</v>
      </c>
      <c r="L169" s="44"/>
      <c r="M169" s="45">
        <v>227450</v>
      </c>
      <c r="N169" s="45"/>
      <c r="O169" s="45">
        <v>127894</v>
      </c>
      <c r="P169" s="45"/>
      <c r="Q169" s="45">
        <v>6839</v>
      </c>
      <c r="S169" s="46">
        <v>2.0208433189853161</v>
      </c>
      <c r="U169" s="47">
        <v>18.7</v>
      </c>
    </row>
    <row r="170" spans="1:21" x14ac:dyDescent="0.2">
      <c r="A170" s="40"/>
      <c r="C170" s="55" t="s">
        <v>110</v>
      </c>
      <c r="E170" s="41">
        <v>52778</v>
      </c>
      <c r="G170" s="23" t="s">
        <v>197</v>
      </c>
      <c r="H170" s="23" t="s">
        <v>43</v>
      </c>
      <c r="I170" s="42">
        <v>-5</v>
      </c>
      <c r="K170" s="43">
        <v>337096.18</v>
      </c>
      <c r="L170" s="44"/>
      <c r="M170" s="45">
        <v>226558</v>
      </c>
      <c r="N170" s="45"/>
      <c r="O170" s="45">
        <v>127393</v>
      </c>
      <c r="P170" s="45"/>
      <c r="Q170" s="45">
        <v>6812</v>
      </c>
      <c r="S170" s="46">
        <v>2.0207882509970894</v>
      </c>
      <c r="U170" s="47">
        <v>18.7</v>
      </c>
    </row>
    <row r="171" spans="1:21" x14ac:dyDescent="0.2">
      <c r="A171" s="40"/>
      <c r="C171" s="55" t="s">
        <v>111</v>
      </c>
      <c r="E171" s="41">
        <v>52778</v>
      </c>
      <c r="G171" s="23" t="s">
        <v>197</v>
      </c>
      <c r="H171" s="23" t="s">
        <v>43</v>
      </c>
      <c r="I171" s="42">
        <v>-5</v>
      </c>
      <c r="K171" s="43">
        <v>347146.53</v>
      </c>
      <c r="L171" s="44"/>
      <c r="M171" s="45">
        <v>232771</v>
      </c>
      <c r="N171" s="45"/>
      <c r="O171" s="45">
        <v>131733</v>
      </c>
      <c r="P171" s="45"/>
      <c r="Q171" s="45">
        <v>7045</v>
      </c>
      <c r="S171" s="46">
        <v>2.0294023967343127</v>
      </c>
      <c r="U171" s="47">
        <v>18.7</v>
      </c>
    </row>
    <row r="172" spans="1:21" x14ac:dyDescent="0.2">
      <c r="A172" s="40"/>
      <c r="C172" s="55" t="s">
        <v>112</v>
      </c>
      <c r="E172" s="41">
        <v>52778</v>
      </c>
      <c r="G172" s="23" t="s">
        <v>197</v>
      </c>
      <c r="H172" s="23" t="s">
        <v>43</v>
      </c>
      <c r="I172" s="42">
        <v>-5</v>
      </c>
      <c r="K172" s="48">
        <v>446520.02</v>
      </c>
      <c r="L172" s="44"/>
      <c r="M172" s="45">
        <v>263620</v>
      </c>
      <c r="N172" s="45"/>
      <c r="O172" s="45">
        <v>205226</v>
      </c>
      <c r="P172" s="45"/>
      <c r="Q172" s="45">
        <v>10847</v>
      </c>
      <c r="S172" s="46">
        <v>2.4292303847876742</v>
      </c>
      <c r="U172" s="47">
        <v>18.899999999999999</v>
      </c>
    </row>
    <row r="173" spans="1:21" x14ac:dyDescent="0.2">
      <c r="A173" s="40"/>
      <c r="C173" s="59"/>
      <c r="E173" s="23"/>
      <c r="G173" s="23"/>
      <c r="H173" s="23"/>
      <c r="I173" s="42"/>
      <c r="K173" s="43"/>
      <c r="M173" s="60"/>
      <c r="O173" s="60"/>
      <c r="Q173" s="60"/>
    </row>
    <row r="174" spans="1:21" x14ac:dyDescent="0.2">
      <c r="A174" s="40"/>
      <c r="C174" s="61" t="s">
        <v>118</v>
      </c>
      <c r="E174" s="23"/>
      <c r="G174" s="23"/>
      <c r="H174" s="23"/>
      <c r="I174" s="42"/>
      <c r="K174" s="43">
        <f>+SUBTOTAL(9,K158:K173)</f>
        <v>24473615.019999996</v>
      </c>
      <c r="M174" s="15">
        <f>+SUBTOTAL(9,M158:M173)</f>
        <v>10735883</v>
      </c>
      <c r="O174" s="15">
        <f>+SUBTOTAL(9,O158:O173)</f>
        <v>14825863</v>
      </c>
      <c r="Q174" s="15">
        <f>+SUBTOTAL(9,Q158:Q173)</f>
        <v>735609</v>
      </c>
      <c r="S174" s="46">
        <f>IF(Q174/K174*100=0,"-     ",Q174/K174*100)</f>
        <v>3.0057226911465902</v>
      </c>
      <c r="U174" s="47">
        <f t="shared" ref="U174" si="21">IF(Q174=0,"-     ",ROUND(O174/Q174,1))</f>
        <v>20.2</v>
      </c>
    </row>
    <row r="175" spans="1:21" x14ac:dyDescent="0.2">
      <c r="A175" s="40"/>
      <c r="C175" s="62"/>
      <c r="E175" s="23"/>
      <c r="G175" s="23"/>
      <c r="H175" s="23"/>
      <c r="I175" s="42"/>
      <c r="K175" s="43"/>
      <c r="S175" s="46"/>
      <c r="U175" s="47"/>
    </row>
    <row r="176" spans="1:21" x14ac:dyDescent="0.2">
      <c r="A176" s="40">
        <v>342.3</v>
      </c>
      <c r="C176" s="7" t="s">
        <v>119</v>
      </c>
      <c r="E176" s="41"/>
      <c r="G176" s="23"/>
      <c r="H176" s="23"/>
      <c r="I176" s="42"/>
      <c r="K176" s="43"/>
      <c r="L176" s="44"/>
      <c r="M176" s="45"/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114</v>
      </c>
      <c r="E177" s="41" t="s">
        <v>192</v>
      </c>
      <c r="G177" s="23" t="s">
        <v>206</v>
      </c>
      <c r="H177" s="23" t="s">
        <v>43</v>
      </c>
      <c r="I177" s="42">
        <v>0</v>
      </c>
      <c r="K177" s="43">
        <v>329668.39</v>
      </c>
      <c r="L177" s="44"/>
      <c r="M177" s="45">
        <v>5496</v>
      </c>
      <c r="N177" s="45"/>
      <c r="O177" s="45">
        <v>324172</v>
      </c>
      <c r="P177" s="45"/>
      <c r="Q177" s="45">
        <v>46310</v>
      </c>
      <c r="S177" s="46">
        <v>14.047449317175964</v>
      </c>
      <c r="U177" s="47">
        <v>7</v>
      </c>
    </row>
    <row r="178" spans="1:21" x14ac:dyDescent="0.2">
      <c r="A178" s="40"/>
      <c r="C178" s="55" t="s">
        <v>117</v>
      </c>
      <c r="E178" s="41" t="s">
        <v>192</v>
      </c>
      <c r="G178" s="23" t="s">
        <v>206</v>
      </c>
      <c r="H178" s="23" t="s">
        <v>43</v>
      </c>
      <c r="I178" s="42">
        <v>0</v>
      </c>
      <c r="K178" s="48">
        <v>6553.81</v>
      </c>
      <c r="L178" s="44"/>
      <c r="M178" s="49">
        <v>235</v>
      </c>
      <c r="N178" s="45"/>
      <c r="O178" s="49">
        <v>6319</v>
      </c>
      <c r="P178" s="45"/>
      <c r="Q178" s="49">
        <v>903</v>
      </c>
      <c r="S178" s="46">
        <v>13.778245020835209</v>
      </c>
      <c r="U178" s="47">
        <v>7</v>
      </c>
    </row>
    <row r="179" spans="1:21" x14ac:dyDescent="0.2">
      <c r="A179" s="40"/>
      <c r="C179" s="59"/>
      <c r="E179" s="41"/>
      <c r="G179" s="23"/>
      <c r="H179" s="23"/>
      <c r="I179" s="42"/>
      <c r="K179" s="43"/>
      <c r="L179" s="44"/>
      <c r="M179" s="45"/>
      <c r="N179" s="45"/>
      <c r="O179" s="45"/>
      <c r="P179" s="45"/>
      <c r="Q179" s="45"/>
      <c r="S179" s="46"/>
      <c r="U179" s="47"/>
    </row>
    <row r="180" spans="1:21" x14ac:dyDescent="0.2">
      <c r="A180" s="40"/>
      <c r="C180" s="61" t="s">
        <v>120</v>
      </c>
      <c r="E180" s="41"/>
      <c r="G180" s="23"/>
      <c r="H180" s="23"/>
      <c r="I180" s="42"/>
      <c r="K180" s="43">
        <f>SUBTOTAL(9,K177:K179)</f>
        <v>336222.2</v>
      </c>
      <c r="L180" s="44"/>
      <c r="M180" s="45">
        <f>SUBTOTAL(9,M177:M179)</f>
        <v>5731</v>
      </c>
      <c r="N180" s="45"/>
      <c r="O180" s="45">
        <f>SUBTOTAL(9,O177:O179)</f>
        <v>330491</v>
      </c>
      <c r="P180" s="45"/>
      <c r="Q180" s="45">
        <f>SUBTOTAL(9,Q177:Q179)</f>
        <v>47213</v>
      </c>
      <c r="S180" s="46">
        <f>IF(Q180/K180*100=0,"-     ",Q180/K180*100)</f>
        <v>14.042201853417174</v>
      </c>
      <c r="U180" s="47">
        <f t="shared" ref="U180" si="22">IF(Q180=0,"-     ",ROUND(O180/Q180,1))</f>
        <v>7</v>
      </c>
    </row>
    <row r="181" spans="1:21" x14ac:dyDescent="0.2">
      <c r="A181" s="40"/>
      <c r="E181" s="23"/>
      <c r="G181" s="23"/>
      <c r="H181" s="23"/>
      <c r="I181" s="42"/>
      <c r="K181" s="43"/>
    </row>
    <row r="182" spans="1:21" x14ac:dyDescent="0.2">
      <c r="A182" s="40">
        <v>343</v>
      </c>
      <c r="C182" s="7" t="s">
        <v>121</v>
      </c>
      <c r="K182" s="43"/>
    </row>
    <row r="183" spans="1:21" x14ac:dyDescent="0.2">
      <c r="A183" s="40"/>
      <c r="C183" s="55" t="s">
        <v>101</v>
      </c>
      <c r="E183" s="41">
        <v>56795</v>
      </c>
      <c r="G183" s="23" t="s">
        <v>207</v>
      </c>
      <c r="H183" s="23" t="s">
        <v>43</v>
      </c>
      <c r="I183" s="42">
        <v>-6</v>
      </c>
      <c r="K183" s="43">
        <v>84845557.060000002</v>
      </c>
      <c r="L183" s="44"/>
      <c r="M183" s="45">
        <v>12568836</v>
      </c>
      <c r="N183" s="45"/>
      <c r="O183" s="45">
        <v>77367454</v>
      </c>
      <c r="P183" s="45"/>
      <c r="Q183" s="45">
        <v>3163170</v>
      </c>
      <c r="S183" s="46">
        <v>3.7281504295659342</v>
      </c>
      <c r="U183" s="47">
        <v>24.5</v>
      </c>
    </row>
    <row r="184" spans="1:21" x14ac:dyDescent="0.2">
      <c r="A184" s="40"/>
      <c r="C184" s="55" t="s">
        <v>122</v>
      </c>
      <c r="E184" s="41">
        <v>51682</v>
      </c>
      <c r="G184" s="23" t="s">
        <v>207</v>
      </c>
      <c r="H184" s="23" t="s">
        <v>43</v>
      </c>
      <c r="I184" s="42">
        <v>-3</v>
      </c>
      <c r="K184" s="43">
        <v>22146480.789999999</v>
      </c>
      <c r="L184" s="44"/>
      <c r="M184" s="45">
        <v>14934932</v>
      </c>
      <c r="N184" s="45"/>
      <c r="O184" s="45">
        <v>7875943</v>
      </c>
      <c r="P184" s="45"/>
      <c r="Q184" s="45">
        <v>566469</v>
      </c>
      <c r="S184" s="46">
        <v>2.557828511768709</v>
      </c>
      <c r="U184" s="47">
        <v>13.9</v>
      </c>
    </row>
    <row r="185" spans="1:21" x14ac:dyDescent="0.2">
      <c r="A185" s="40"/>
      <c r="C185" s="55" t="s">
        <v>104</v>
      </c>
      <c r="E185" s="41">
        <v>51682</v>
      </c>
      <c r="G185" s="23" t="s">
        <v>207</v>
      </c>
      <c r="H185" s="23" t="s">
        <v>43</v>
      </c>
      <c r="I185" s="42">
        <v>-4</v>
      </c>
      <c r="K185" s="43">
        <v>18637544.780000001</v>
      </c>
      <c r="L185" s="44"/>
      <c r="M185" s="45">
        <v>11539343</v>
      </c>
      <c r="N185" s="45"/>
      <c r="O185" s="45">
        <v>7843704</v>
      </c>
      <c r="P185" s="45"/>
      <c r="Q185" s="45">
        <v>547574</v>
      </c>
      <c r="S185" s="46">
        <v>2.9380157443678048</v>
      </c>
      <c r="U185" s="47">
        <v>14.3</v>
      </c>
    </row>
    <row r="186" spans="1:21" x14ac:dyDescent="0.2">
      <c r="A186" s="40"/>
      <c r="C186" s="55" t="s">
        <v>105</v>
      </c>
      <c r="E186" s="41">
        <v>50951</v>
      </c>
      <c r="G186" s="23" t="s">
        <v>207</v>
      </c>
      <c r="H186" s="23" t="s">
        <v>43</v>
      </c>
      <c r="I186" s="42">
        <v>-4</v>
      </c>
      <c r="K186" s="43">
        <v>24390580.789999999</v>
      </c>
      <c r="L186" s="44"/>
      <c r="M186" s="45">
        <v>13542142</v>
      </c>
      <c r="N186" s="45"/>
      <c r="O186" s="45">
        <v>11824062</v>
      </c>
      <c r="P186" s="45"/>
      <c r="Q186" s="45">
        <v>898484</v>
      </c>
      <c r="S186" s="46">
        <v>3.6837335188359819</v>
      </c>
      <c r="U186" s="47">
        <v>13.2</v>
      </c>
    </row>
    <row r="187" spans="1:21" x14ac:dyDescent="0.2">
      <c r="A187" s="40"/>
      <c r="C187" s="55" t="s">
        <v>106</v>
      </c>
      <c r="E187" s="41">
        <v>50951</v>
      </c>
      <c r="G187" s="23" t="s">
        <v>207</v>
      </c>
      <c r="H187" s="23" t="s">
        <v>43</v>
      </c>
      <c r="I187" s="42">
        <v>-4</v>
      </c>
      <c r="K187" s="43">
        <v>25918569.620000001</v>
      </c>
      <c r="L187" s="44"/>
      <c r="M187" s="45">
        <v>14567383</v>
      </c>
      <c r="N187" s="45"/>
      <c r="O187" s="45">
        <v>12387929</v>
      </c>
      <c r="P187" s="45"/>
      <c r="Q187" s="45">
        <v>938156</v>
      </c>
      <c r="S187" s="46">
        <v>3.6196287594361465</v>
      </c>
      <c r="U187" s="47">
        <v>13.2</v>
      </c>
    </row>
    <row r="188" spans="1:21" x14ac:dyDescent="0.2">
      <c r="A188" s="40"/>
      <c r="C188" s="55" t="s">
        <v>123</v>
      </c>
      <c r="E188" s="41">
        <v>52047</v>
      </c>
      <c r="G188" s="23" t="s">
        <v>207</v>
      </c>
      <c r="H188" s="23" t="s">
        <v>43</v>
      </c>
      <c r="I188" s="42">
        <v>-5</v>
      </c>
      <c r="K188" s="43">
        <v>19119727.57</v>
      </c>
      <c r="L188" s="44"/>
      <c r="M188" s="45">
        <v>9790406</v>
      </c>
      <c r="N188" s="45"/>
      <c r="O188" s="45">
        <v>10285308</v>
      </c>
      <c r="P188" s="45"/>
      <c r="Q188" s="45">
        <v>668375</v>
      </c>
      <c r="S188" s="46">
        <v>3.4957349551816863</v>
      </c>
      <c r="U188" s="47">
        <v>15.4</v>
      </c>
    </row>
    <row r="189" spans="1:21" x14ac:dyDescent="0.2">
      <c r="A189" s="40"/>
      <c r="C189" s="55" t="s">
        <v>108</v>
      </c>
      <c r="E189" s="41">
        <v>52047</v>
      </c>
      <c r="G189" s="23" t="s">
        <v>207</v>
      </c>
      <c r="H189" s="23" t="s">
        <v>43</v>
      </c>
      <c r="I189" s="42">
        <v>-5</v>
      </c>
      <c r="K189" s="43">
        <v>14760271.630000001</v>
      </c>
      <c r="L189" s="44"/>
      <c r="M189" s="45">
        <v>9635727</v>
      </c>
      <c r="N189" s="45"/>
      <c r="O189" s="45">
        <v>5862558</v>
      </c>
      <c r="P189" s="45"/>
      <c r="Q189" s="45">
        <v>399768</v>
      </c>
      <c r="S189" s="46">
        <v>2.7084054414518928</v>
      </c>
      <c r="U189" s="47">
        <v>14.7</v>
      </c>
    </row>
    <row r="190" spans="1:21" x14ac:dyDescent="0.2">
      <c r="A190" s="40"/>
      <c r="C190" s="55" t="s">
        <v>109</v>
      </c>
      <c r="E190" s="41">
        <v>52778</v>
      </c>
      <c r="G190" s="23" t="s">
        <v>207</v>
      </c>
      <c r="H190" s="23" t="s">
        <v>43</v>
      </c>
      <c r="I190" s="42">
        <v>-5</v>
      </c>
      <c r="K190" s="43">
        <v>16197965.32</v>
      </c>
      <c r="L190" s="44"/>
      <c r="M190" s="45">
        <v>9492047</v>
      </c>
      <c r="N190" s="45"/>
      <c r="O190" s="45">
        <v>7515817</v>
      </c>
      <c r="P190" s="45"/>
      <c r="Q190" s="45">
        <v>461969</v>
      </c>
      <c r="S190" s="46">
        <v>2.8520187003339008</v>
      </c>
      <c r="U190" s="47">
        <v>16.3</v>
      </c>
    </row>
    <row r="191" spans="1:21" x14ac:dyDescent="0.2">
      <c r="A191" s="40"/>
      <c r="C191" s="55" t="s">
        <v>110</v>
      </c>
      <c r="E191" s="41">
        <v>52778</v>
      </c>
      <c r="G191" s="23" t="s">
        <v>207</v>
      </c>
      <c r="H191" s="23" t="s">
        <v>43</v>
      </c>
      <c r="I191" s="42">
        <v>-5</v>
      </c>
      <c r="K191" s="43">
        <v>16365007.34</v>
      </c>
      <c r="L191" s="44"/>
      <c r="M191" s="45">
        <v>9030105</v>
      </c>
      <c r="N191" s="45"/>
      <c r="O191" s="45">
        <v>8153153</v>
      </c>
      <c r="P191" s="45"/>
      <c r="Q191" s="45">
        <v>497608</v>
      </c>
      <c r="S191" s="46">
        <v>3.0406830236105473</v>
      </c>
      <c r="U191" s="47">
        <v>16.399999999999999</v>
      </c>
    </row>
    <row r="192" spans="1:21" x14ac:dyDescent="0.2">
      <c r="A192" s="40"/>
      <c r="C192" s="55" t="s">
        <v>111</v>
      </c>
      <c r="E192" s="41">
        <v>52778</v>
      </c>
      <c r="G192" s="23" t="s">
        <v>207</v>
      </c>
      <c r="H192" s="23" t="s">
        <v>43</v>
      </c>
      <c r="I192" s="42">
        <v>-5</v>
      </c>
      <c r="K192" s="43">
        <v>15987833.4</v>
      </c>
      <c r="L192" s="44"/>
      <c r="M192" s="45">
        <v>9144899</v>
      </c>
      <c r="N192" s="45"/>
      <c r="O192" s="45">
        <v>7642326</v>
      </c>
      <c r="P192" s="45"/>
      <c r="Q192" s="45">
        <v>468629</v>
      </c>
      <c r="S192" s="46">
        <v>2.9311601408105741</v>
      </c>
      <c r="U192" s="47">
        <v>16.3</v>
      </c>
    </row>
    <row r="193" spans="1:21" x14ac:dyDescent="0.2">
      <c r="A193" s="40"/>
      <c r="C193" s="55" t="s">
        <v>112</v>
      </c>
      <c r="E193" s="41">
        <v>52778</v>
      </c>
      <c r="G193" s="23" t="s">
        <v>207</v>
      </c>
      <c r="H193" s="23" t="s">
        <v>43</v>
      </c>
      <c r="I193" s="42">
        <v>-5</v>
      </c>
      <c r="K193" s="48">
        <v>15750203.57</v>
      </c>
      <c r="L193" s="44"/>
      <c r="M193" s="49">
        <v>9487819</v>
      </c>
      <c r="N193" s="45"/>
      <c r="O193" s="49">
        <v>7049895</v>
      </c>
      <c r="P193" s="45"/>
      <c r="Q193" s="49">
        <v>434084</v>
      </c>
      <c r="S193" s="46">
        <v>2.7560532666816826</v>
      </c>
      <c r="U193" s="47">
        <v>16.2</v>
      </c>
    </row>
    <row r="194" spans="1:21" x14ac:dyDescent="0.2">
      <c r="A194" s="40"/>
      <c r="C194" s="59"/>
      <c r="E194" s="23"/>
      <c r="G194" s="23"/>
      <c r="H194" s="23"/>
      <c r="I194" s="42"/>
      <c r="K194" s="43"/>
      <c r="L194" s="44"/>
      <c r="M194" s="45"/>
      <c r="N194" s="45"/>
      <c r="O194" s="45"/>
      <c r="P194" s="45"/>
      <c r="Q194" s="45"/>
    </row>
    <row r="195" spans="1:21" x14ac:dyDescent="0.2">
      <c r="A195" s="40"/>
      <c r="C195" s="61" t="s">
        <v>124</v>
      </c>
      <c r="E195" s="23"/>
      <c r="G195" s="23"/>
      <c r="H195" s="23"/>
      <c r="I195" s="42"/>
      <c r="K195" s="43">
        <f>+SUBTOTAL(9,K183:K194)</f>
        <v>274119741.87</v>
      </c>
      <c r="M195" s="15">
        <f>+SUBTOTAL(9,M183:M194)</f>
        <v>123733639</v>
      </c>
      <c r="O195" s="15">
        <f>+SUBTOTAL(9,O183:O194)</f>
        <v>163808149</v>
      </c>
      <c r="Q195" s="15">
        <f>+SUBTOTAL(9,Q183:Q194)</f>
        <v>9044286</v>
      </c>
      <c r="S195" s="46">
        <f>IF(Q195/K195*100=0,"-     ",Q195/K195*100)</f>
        <v>3.2993924254785014</v>
      </c>
      <c r="U195" s="47">
        <f t="shared" ref="U195" si="23">IF(Q195=0,"-     ",ROUND(O195/Q195,1))</f>
        <v>18.100000000000001</v>
      </c>
    </row>
    <row r="196" spans="1:21" x14ac:dyDescent="0.2">
      <c r="A196" s="40"/>
      <c r="E196" s="23"/>
      <c r="G196" s="23"/>
      <c r="H196" s="23"/>
      <c r="I196" s="42"/>
      <c r="K196" s="43"/>
    </row>
    <row r="197" spans="1:21" x14ac:dyDescent="0.2">
      <c r="A197" s="40">
        <v>344</v>
      </c>
      <c r="C197" s="7" t="s">
        <v>125</v>
      </c>
      <c r="K197" s="43"/>
    </row>
    <row r="198" spans="1:21" x14ac:dyDescent="0.2">
      <c r="A198" s="40"/>
      <c r="C198" s="55" t="s">
        <v>101</v>
      </c>
      <c r="E198" s="41">
        <v>56795</v>
      </c>
      <c r="G198" s="23" t="s">
        <v>208</v>
      </c>
      <c r="H198" s="23" t="s">
        <v>43</v>
      </c>
      <c r="I198" s="42">
        <v>-6</v>
      </c>
      <c r="K198" s="43">
        <v>18038279.07</v>
      </c>
      <c r="L198" s="44"/>
      <c r="M198" s="45">
        <v>4640055</v>
      </c>
      <c r="N198" s="45"/>
      <c r="O198" s="45">
        <v>14480521</v>
      </c>
      <c r="P198" s="45"/>
      <c r="Q198" s="45">
        <v>474853</v>
      </c>
      <c r="S198" s="46">
        <v>2.6324739636041121</v>
      </c>
      <c r="U198" s="47">
        <v>30.5</v>
      </c>
    </row>
    <row r="199" spans="1:21" x14ac:dyDescent="0.2">
      <c r="A199" s="40"/>
      <c r="C199" s="55" t="s">
        <v>126</v>
      </c>
      <c r="E199" s="41">
        <v>45838</v>
      </c>
      <c r="G199" s="23" t="s">
        <v>208</v>
      </c>
      <c r="H199" s="23" t="s">
        <v>43</v>
      </c>
      <c r="I199" s="42">
        <v>-3</v>
      </c>
      <c r="K199" s="43">
        <v>3334806.29</v>
      </c>
      <c r="L199" s="44"/>
      <c r="M199" s="45">
        <v>3396047</v>
      </c>
      <c r="N199" s="45"/>
      <c r="O199" s="45">
        <v>38803</v>
      </c>
      <c r="P199" s="45"/>
      <c r="Q199" s="45">
        <v>38804</v>
      </c>
      <c r="S199" s="46">
        <v>1.1636058177160269</v>
      </c>
      <c r="U199" s="47">
        <v>1</v>
      </c>
    </row>
    <row r="200" spans="1:21" x14ac:dyDescent="0.2">
      <c r="A200" s="40"/>
      <c r="C200" s="55" t="s">
        <v>122</v>
      </c>
      <c r="E200" s="41">
        <v>51682</v>
      </c>
      <c r="G200" s="23" t="s">
        <v>208</v>
      </c>
      <c r="H200" s="23" t="s">
        <v>43</v>
      </c>
      <c r="I200" s="42">
        <v>-3</v>
      </c>
      <c r="K200" s="43">
        <v>6455033.2199999997</v>
      </c>
      <c r="L200" s="44"/>
      <c r="M200" s="45">
        <v>3795430</v>
      </c>
      <c r="N200" s="45"/>
      <c r="O200" s="45">
        <v>2853254</v>
      </c>
      <c r="P200" s="45"/>
      <c r="Q200" s="45">
        <v>171262</v>
      </c>
      <c r="S200" s="46">
        <v>2.6531544325654148</v>
      </c>
      <c r="U200" s="47">
        <v>16.7</v>
      </c>
    </row>
    <row r="201" spans="1:21" x14ac:dyDescent="0.2">
      <c r="A201" s="40"/>
      <c r="C201" s="55" t="s">
        <v>104</v>
      </c>
      <c r="E201" s="41">
        <v>51682</v>
      </c>
      <c r="G201" s="23" t="s">
        <v>208</v>
      </c>
      <c r="H201" s="23" t="s">
        <v>43</v>
      </c>
      <c r="I201" s="42">
        <v>-4</v>
      </c>
      <c r="K201" s="43">
        <v>3448727.25</v>
      </c>
      <c r="L201" s="44"/>
      <c r="M201" s="45">
        <v>2375819</v>
      </c>
      <c r="N201" s="45"/>
      <c r="O201" s="45">
        <v>1210857</v>
      </c>
      <c r="P201" s="45"/>
      <c r="Q201" s="45">
        <v>72900</v>
      </c>
      <c r="S201" s="46">
        <v>2.1138232952460938</v>
      </c>
      <c r="U201" s="47">
        <v>16.600000000000001</v>
      </c>
    </row>
    <row r="202" spans="1:21" x14ac:dyDescent="0.2">
      <c r="A202" s="40"/>
      <c r="C202" s="55" t="s">
        <v>105</v>
      </c>
      <c r="E202" s="41">
        <v>50951</v>
      </c>
      <c r="G202" s="23" t="s">
        <v>208</v>
      </c>
      <c r="H202" s="23" t="s">
        <v>43</v>
      </c>
      <c r="I202" s="42">
        <v>-4</v>
      </c>
      <c r="K202" s="43">
        <v>2449473.2200000002</v>
      </c>
      <c r="L202" s="44"/>
      <c r="M202" s="45">
        <v>1952822</v>
      </c>
      <c r="N202" s="45"/>
      <c r="O202" s="45">
        <v>594630</v>
      </c>
      <c r="P202" s="45"/>
      <c r="Q202" s="45">
        <v>40645</v>
      </c>
      <c r="S202" s="46">
        <v>1.659336369474576</v>
      </c>
      <c r="U202" s="47">
        <v>14.6</v>
      </c>
    </row>
    <row r="203" spans="1:21" x14ac:dyDescent="0.2">
      <c r="A203" s="40"/>
      <c r="C203" s="55" t="s">
        <v>106</v>
      </c>
      <c r="E203" s="41">
        <v>50951</v>
      </c>
      <c r="G203" s="23" t="s">
        <v>208</v>
      </c>
      <c r="H203" s="23" t="s">
        <v>43</v>
      </c>
      <c r="I203" s="42">
        <v>-4</v>
      </c>
      <c r="K203" s="43">
        <v>2508210.1800000002</v>
      </c>
      <c r="L203" s="44"/>
      <c r="M203" s="45">
        <v>1830060</v>
      </c>
      <c r="N203" s="45"/>
      <c r="O203" s="45">
        <v>778479</v>
      </c>
      <c r="P203" s="45"/>
      <c r="Q203" s="45">
        <v>52967</v>
      </c>
      <c r="S203" s="46">
        <v>2.1117448777757533</v>
      </c>
      <c r="U203" s="47">
        <v>14.7</v>
      </c>
    </row>
    <row r="204" spans="1:21" x14ac:dyDescent="0.2">
      <c r="A204" s="40"/>
      <c r="C204" s="55" t="s">
        <v>123</v>
      </c>
      <c r="E204" s="41">
        <v>52047</v>
      </c>
      <c r="G204" s="23" t="s">
        <v>208</v>
      </c>
      <c r="H204" s="23" t="s">
        <v>43</v>
      </c>
      <c r="I204" s="42">
        <v>-5</v>
      </c>
      <c r="K204" s="43">
        <v>1635904.01</v>
      </c>
      <c r="L204" s="44"/>
      <c r="M204" s="45">
        <v>1133854</v>
      </c>
      <c r="N204" s="45"/>
      <c r="O204" s="45">
        <v>583845</v>
      </c>
      <c r="P204" s="45"/>
      <c r="Q204" s="45">
        <v>33249</v>
      </c>
      <c r="S204" s="46">
        <v>2.0324542147188698</v>
      </c>
      <c r="U204" s="47">
        <v>17.600000000000001</v>
      </c>
    </row>
    <row r="205" spans="1:21" x14ac:dyDescent="0.2">
      <c r="A205" s="40"/>
      <c r="C205" s="55" t="s">
        <v>108</v>
      </c>
      <c r="E205" s="41">
        <v>52047</v>
      </c>
      <c r="G205" s="23" t="s">
        <v>208</v>
      </c>
      <c r="H205" s="23" t="s">
        <v>43</v>
      </c>
      <c r="I205" s="42">
        <v>-5</v>
      </c>
      <c r="K205" s="43">
        <v>1595963.67</v>
      </c>
      <c r="L205" s="44"/>
      <c r="M205" s="45">
        <v>1093236</v>
      </c>
      <c r="N205" s="45"/>
      <c r="O205" s="45">
        <v>582526</v>
      </c>
      <c r="P205" s="45"/>
      <c r="Q205" s="45">
        <v>33179</v>
      </c>
      <c r="S205" s="46">
        <v>2.0789320348376101</v>
      </c>
      <c r="U205" s="47">
        <v>17.600000000000001</v>
      </c>
    </row>
    <row r="206" spans="1:21" x14ac:dyDescent="0.2">
      <c r="A206" s="40"/>
      <c r="C206" s="55" t="s">
        <v>109</v>
      </c>
      <c r="E206" s="41">
        <v>52778</v>
      </c>
      <c r="G206" s="23" t="s">
        <v>208</v>
      </c>
      <c r="H206" s="23" t="s">
        <v>43</v>
      </c>
      <c r="I206" s="42">
        <v>-5</v>
      </c>
      <c r="K206" s="43">
        <v>1793484.14</v>
      </c>
      <c r="L206" s="44"/>
      <c r="M206" s="45">
        <v>1127152</v>
      </c>
      <c r="N206" s="45"/>
      <c r="O206" s="45">
        <v>756006</v>
      </c>
      <c r="P206" s="45"/>
      <c r="Q206" s="45">
        <v>38724</v>
      </c>
      <c r="S206" s="46">
        <v>2.1591492858141477</v>
      </c>
      <c r="U206" s="47">
        <v>19.5</v>
      </c>
    </row>
    <row r="207" spans="1:21" x14ac:dyDescent="0.2">
      <c r="A207" s="40"/>
      <c r="C207" s="55" t="s">
        <v>110</v>
      </c>
      <c r="E207" s="41">
        <v>52778</v>
      </c>
      <c r="G207" s="23" t="s">
        <v>208</v>
      </c>
      <c r="H207" s="23" t="s">
        <v>43</v>
      </c>
      <c r="I207" s="42">
        <v>-5</v>
      </c>
      <c r="K207" s="43">
        <v>1783864.62</v>
      </c>
      <c r="L207" s="44"/>
      <c r="M207" s="45">
        <v>1120840</v>
      </c>
      <c r="N207" s="45"/>
      <c r="O207" s="45">
        <v>752218</v>
      </c>
      <c r="P207" s="45"/>
      <c r="Q207" s="45">
        <v>38528</v>
      </c>
      <c r="S207" s="46">
        <v>2.1598051538238368</v>
      </c>
      <c r="U207" s="47">
        <v>19.5</v>
      </c>
    </row>
    <row r="208" spans="1:21" x14ac:dyDescent="0.2">
      <c r="A208" s="40"/>
      <c r="C208" s="55" t="s">
        <v>111</v>
      </c>
      <c r="E208" s="41">
        <v>52778</v>
      </c>
      <c r="G208" s="23" t="s">
        <v>208</v>
      </c>
      <c r="H208" s="23" t="s">
        <v>43</v>
      </c>
      <c r="I208" s="42">
        <v>-5</v>
      </c>
      <c r="K208" s="43">
        <v>1996602.87</v>
      </c>
      <c r="L208" s="44"/>
      <c r="M208" s="45">
        <v>901092</v>
      </c>
      <c r="N208" s="45"/>
      <c r="O208" s="45">
        <v>1195341</v>
      </c>
      <c r="P208" s="45"/>
      <c r="Q208" s="45">
        <v>60837</v>
      </c>
      <c r="S208" s="46">
        <v>3.0470255709889869</v>
      </c>
      <c r="U208" s="47">
        <v>19.600000000000001</v>
      </c>
    </row>
    <row r="209" spans="1:21" x14ac:dyDescent="0.2">
      <c r="A209" s="40"/>
      <c r="C209" s="55" t="s">
        <v>112</v>
      </c>
      <c r="E209" s="41">
        <v>52778</v>
      </c>
      <c r="G209" s="23" t="s">
        <v>208</v>
      </c>
      <c r="H209" s="23" t="s">
        <v>43</v>
      </c>
      <c r="I209" s="42">
        <v>-5</v>
      </c>
      <c r="K209" s="48">
        <v>1974606.31</v>
      </c>
      <c r="L209" s="44"/>
      <c r="M209" s="45">
        <v>1138030</v>
      </c>
      <c r="N209" s="45"/>
      <c r="O209" s="45">
        <v>935307</v>
      </c>
      <c r="P209" s="45"/>
      <c r="Q209" s="45">
        <v>47736</v>
      </c>
      <c r="S209" s="46">
        <v>2.4174945536358585</v>
      </c>
      <c r="U209" s="47">
        <v>19.600000000000001</v>
      </c>
    </row>
    <row r="210" spans="1:21" x14ac:dyDescent="0.2">
      <c r="A210" s="40"/>
      <c r="C210" s="59"/>
      <c r="E210" s="23"/>
      <c r="G210" s="23"/>
      <c r="H210" s="23"/>
      <c r="I210" s="42"/>
      <c r="K210" s="43"/>
      <c r="M210" s="60"/>
      <c r="O210" s="60"/>
      <c r="Q210" s="60"/>
    </row>
    <row r="211" spans="1:21" x14ac:dyDescent="0.2">
      <c r="A211" s="40"/>
      <c r="C211" s="61" t="s">
        <v>127</v>
      </c>
      <c r="E211" s="23"/>
      <c r="G211" s="23"/>
      <c r="H211" s="23"/>
      <c r="I211" s="42"/>
      <c r="K211" s="43">
        <f>+SUBTOTAL(9,K198:K210)</f>
        <v>47014954.849999994</v>
      </c>
      <c r="M211" s="15">
        <f>+SUBTOTAL(9,M198:M210)</f>
        <v>24504437</v>
      </c>
      <c r="O211" s="15">
        <f>+SUBTOTAL(9,O198:O210)</f>
        <v>24761787</v>
      </c>
      <c r="Q211" s="15">
        <f>+SUBTOTAL(9,Q198:Q210)</f>
        <v>1103684</v>
      </c>
      <c r="S211" s="46">
        <f>IF(Q211/K211*100=0,"-     ",Q211/K211*100)</f>
        <v>2.3475168773877919</v>
      </c>
      <c r="U211" s="47">
        <f t="shared" ref="U211" si="24">IF(Q211=0,"-     ",ROUND(O211/Q211,1))</f>
        <v>22.4</v>
      </c>
    </row>
    <row r="212" spans="1:21" x14ac:dyDescent="0.2">
      <c r="A212" s="40"/>
      <c r="E212" s="23"/>
      <c r="G212" s="23"/>
      <c r="H212" s="23"/>
      <c r="I212" s="42"/>
      <c r="K212" s="43"/>
    </row>
    <row r="213" spans="1:21" x14ac:dyDescent="0.2">
      <c r="A213" s="40">
        <v>345</v>
      </c>
      <c r="C213" s="7" t="s">
        <v>128</v>
      </c>
      <c r="K213" s="43"/>
    </row>
    <row r="214" spans="1:21" x14ac:dyDescent="0.2">
      <c r="A214" s="40"/>
      <c r="C214" s="55" t="s">
        <v>101</v>
      </c>
      <c r="E214" s="41">
        <v>56795</v>
      </c>
      <c r="G214" s="23" t="s">
        <v>209</v>
      </c>
      <c r="H214" s="23" t="s">
        <v>43</v>
      </c>
      <c r="I214" s="42">
        <v>-6</v>
      </c>
      <c r="K214" s="43">
        <v>8361011.5800000001</v>
      </c>
      <c r="L214" s="44"/>
      <c r="M214" s="45">
        <v>2394950</v>
      </c>
      <c r="N214" s="45"/>
      <c r="O214" s="45">
        <v>6467722</v>
      </c>
      <c r="P214" s="45"/>
      <c r="Q214" s="45">
        <v>221822</v>
      </c>
      <c r="S214" s="46">
        <v>2.6530521800808224</v>
      </c>
      <c r="U214" s="47">
        <v>29.2</v>
      </c>
    </row>
    <row r="215" spans="1:21" x14ac:dyDescent="0.2">
      <c r="A215" s="40"/>
      <c r="C215" s="55" t="s">
        <v>126</v>
      </c>
      <c r="E215" s="41">
        <v>45838</v>
      </c>
      <c r="G215" s="23" t="s">
        <v>209</v>
      </c>
      <c r="H215" s="23" t="s">
        <v>43</v>
      </c>
      <c r="I215" s="42">
        <v>-3</v>
      </c>
      <c r="K215" s="43">
        <v>933613.64</v>
      </c>
      <c r="L215" s="44"/>
      <c r="M215" s="45">
        <v>910485</v>
      </c>
      <c r="N215" s="45"/>
      <c r="O215" s="45">
        <v>51137</v>
      </c>
      <c r="P215" s="45"/>
      <c r="Q215" s="45">
        <v>51137</v>
      </c>
      <c r="S215" s="46">
        <v>5.4773192902365908</v>
      </c>
      <c r="U215" s="47">
        <v>1</v>
      </c>
    </row>
    <row r="216" spans="1:21" x14ac:dyDescent="0.2">
      <c r="A216" s="40"/>
      <c r="C216" s="55" t="s">
        <v>122</v>
      </c>
      <c r="E216" s="41">
        <v>51682</v>
      </c>
      <c r="G216" s="23" t="s">
        <v>209</v>
      </c>
      <c r="H216" s="23" t="s">
        <v>43</v>
      </c>
      <c r="I216" s="42">
        <v>-3</v>
      </c>
      <c r="K216" s="43">
        <v>2866259.99</v>
      </c>
      <c r="L216" s="44"/>
      <c r="M216" s="45">
        <v>2438296</v>
      </c>
      <c r="N216" s="45"/>
      <c r="O216" s="45">
        <v>513952</v>
      </c>
      <c r="P216" s="45"/>
      <c r="Q216" s="45">
        <v>32787</v>
      </c>
      <c r="S216" s="46">
        <v>1.1438948355832856</v>
      </c>
      <c r="U216" s="47">
        <v>15.7</v>
      </c>
    </row>
    <row r="217" spans="1:21" x14ac:dyDescent="0.2">
      <c r="A217" s="40"/>
      <c r="C217" s="55" t="s">
        <v>104</v>
      </c>
      <c r="E217" s="41">
        <v>51682</v>
      </c>
      <c r="G217" s="23" t="s">
        <v>209</v>
      </c>
      <c r="H217" s="23" t="s">
        <v>43</v>
      </c>
      <c r="I217" s="42">
        <v>-4</v>
      </c>
      <c r="K217" s="43">
        <v>2654176.64</v>
      </c>
      <c r="L217" s="44"/>
      <c r="M217" s="45">
        <v>1992184</v>
      </c>
      <c r="N217" s="45"/>
      <c r="O217" s="45">
        <v>768160</v>
      </c>
      <c r="P217" s="45"/>
      <c r="Q217" s="45">
        <v>49094</v>
      </c>
      <c r="S217" s="46">
        <v>1.8496884969946836</v>
      </c>
      <c r="U217" s="47">
        <v>15.6</v>
      </c>
    </row>
    <row r="218" spans="1:21" x14ac:dyDescent="0.2">
      <c r="A218" s="40"/>
      <c r="C218" s="55" t="s">
        <v>105</v>
      </c>
      <c r="E218" s="41">
        <v>50951</v>
      </c>
      <c r="G218" s="23" t="s">
        <v>209</v>
      </c>
      <c r="H218" s="23" t="s">
        <v>43</v>
      </c>
      <c r="I218" s="42">
        <v>-4</v>
      </c>
      <c r="K218" s="43">
        <v>1052246.1299999999</v>
      </c>
      <c r="L218" s="44"/>
      <c r="M218" s="45">
        <v>691426</v>
      </c>
      <c r="N218" s="45"/>
      <c r="O218" s="45">
        <v>402910</v>
      </c>
      <c r="P218" s="45"/>
      <c r="Q218" s="45">
        <v>28569</v>
      </c>
      <c r="S218" s="46">
        <v>2.7150491872087001</v>
      </c>
      <c r="U218" s="47">
        <v>14.1</v>
      </c>
    </row>
    <row r="219" spans="1:21" x14ac:dyDescent="0.2">
      <c r="A219" s="40"/>
      <c r="C219" s="55" t="s">
        <v>106</v>
      </c>
      <c r="E219" s="41">
        <v>50951</v>
      </c>
      <c r="G219" s="23" t="s">
        <v>209</v>
      </c>
      <c r="H219" s="23" t="s">
        <v>43</v>
      </c>
      <c r="I219" s="42">
        <v>-4</v>
      </c>
      <c r="K219" s="43">
        <v>1140531.74</v>
      </c>
      <c r="L219" s="44"/>
      <c r="M219" s="45">
        <v>810279</v>
      </c>
      <c r="N219" s="45"/>
      <c r="O219" s="45">
        <v>375874</v>
      </c>
      <c r="P219" s="45"/>
      <c r="Q219" s="45">
        <v>26398</v>
      </c>
      <c r="S219" s="46">
        <v>2.3145344468887821</v>
      </c>
      <c r="U219" s="47">
        <v>14.2</v>
      </c>
    </row>
    <row r="220" spans="1:21" x14ac:dyDescent="0.2">
      <c r="A220" s="40"/>
      <c r="C220" s="55" t="s">
        <v>123</v>
      </c>
      <c r="E220" s="41">
        <v>52047</v>
      </c>
      <c r="G220" s="23" t="s">
        <v>209</v>
      </c>
      <c r="H220" s="23" t="s">
        <v>43</v>
      </c>
      <c r="I220" s="42">
        <v>-5</v>
      </c>
      <c r="K220" s="43">
        <v>800625.37</v>
      </c>
      <c r="L220" s="44"/>
      <c r="M220" s="45">
        <v>505171</v>
      </c>
      <c r="N220" s="45"/>
      <c r="O220" s="45">
        <v>335486</v>
      </c>
      <c r="P220" s="45"/>
      <c r="Q220" s="45">
        <v>19882</v>
      </c>
      <c r="S220" s="46">
        <v>2.4833087664958708</v>
      </c>
      <c r="U220" s="47">
        <v>16.899999999999999</v>
      </c>
    </row>
    <row r="221" spans="1:21" x14ac:dyDescent="0.2">
      <c r="A221" s="40"/>
      <c r="C221" s="55" t="s">
        <v>108</v>
      </c>
      <c r="E221" s="41">
        <v>52047</v>
      </c>
      <c r="G221" s="23" t="s">
        <v>209</v>
      </c>
      <c r="H221" s="23" t="s">
        <v>43</v>
      </c>
      <c r="I221" s="42">
        <v>-5</v>
      </c>
      <c r="K221" s="43">
        <v>1709376.03</v>
      </c>
      <c r="L221" s="44"/>
      <c r="M221" s="45">
        <v>1158531</v>
      </c>
      <c r="N221" s="45"/>
      <c r="O221" s="45">
        <v>636314</v>
      </c>
      <c r="P221" s="45"/>
      <c r="Q221" s="45">
        <v>38268</v>
      </c>
      <c r="S221" s="46">
        <v>2.23871163093354</v>
      </c>
      <c r="U221" s="47">
        <v>16.600000000000001</v>
      </c>
    </row>
    <row r="222" spans="1:21" x14ac:dyDescent="0.2">
      <c r="A222" s="40"/>
      <c r="C222" s="55" t="s">
        <v>109</v>
      </c>
      <c r="E222" s="41">
        <v>52778</v>
      </c>
      <c r="G222" s="23" t="s">
        <v>209</v>
      </c>
      <c r="H222" s="23" t="s">
        <v>43</v>
      </c>
      <c r="I222" s="42">
        <v>-5</v>
      </c>
      <c r="K222" s="43">
        <v>2168768.83</v>
      </c>
      <c r="L222" s="44"/>
      <c r="M222" s="45">
        <v>1359936</v>
      </c>
      <c r="N222" s="45"/>
      <c r="O222" s="45">
        <v>917271</v>
      </c>
      <c r="P222" s="45"/>
      <c r="Q222" s="45">
        <v>49222</v>
      </c>
      <c r="S222" s="46">
        <v>2.2695826000044454</v>
      </c>
      <c r="U222" s="47">
        <v>18.600000000000001</v>
      </c>
    </row>
    <row r="223" spans="1:21" x14ac:dyDescent="0.2">
      <c r="A223" s="40"/>
      <c r="C223" s="55" t="s">
        <v>110</v>
      </c>
      <c r="E223" s="41">
        <v>52778</v>
      </c>
      <c r="G223" s="23" t="s">
        <v>209</v>
      </c>
      <c r="H223" s="23" t="s">
        <v>43</v>
      </c>
      <c r="I223" s="42">
        <v>-5</v>
      </c>
      <c r="K223" s="43">
        <v>1943746.28</v>
      </c>
      <c r="L223" s="44"/>
      <c r="M223" s="45">
        <v>1271904</v>
      </c>
      <c r="N223" s="45"/>
      <c r="O223" s="45">
        <v>769030</v>
      </c>
      <c r="P223" s="45"/>
      <c r="Q223" s="45">
        <v>41706</v>
      </c>
      <c r="S223" s="46">
        <v>2.1456504086531294</v>
      </c>
      <c r="U223" s="47">
        <v>18.399999999999999</v>
      </c>
    </row>
    <row r="224" spans="1:21" x14ac:dyDescent="0.2">
      <c r="A224" s="40"/>
      <c r="C224" s="55" t="s">
        <v>111</v>
      </c>
      <c r="E224" s="41">
        <v>52778</v>
      </c>
      <c r="G224" s="23" t="s">
        <v>209</v>
      </c>
      <c r="H224" s="23" t="s">
        <v>43</v>
      </c>
      <c r="I224" s="42">
        <v>-5</v>
      </c>
      <c r="K224" s="43">
        <v>1898268.01</v>
      </c>
      <c r="L224" s="44"/>
      <c r="M224" s="45">
        <v>1290283</v>
      </c>
      <c r="N224" s="45"/>
      <c r="O224" s="45">
        <v>702898</v>
      </c>
      <c r="P224" s="45"/>
      <c r="Q224" s="45">
        <v>38301</v>
      </c>
      <c r="S224" s="46">
        <v>2.0176813705036309</v>
      </c>
      <c r="U224" s="47">
        <v>18.399999999999999</v>
      </c>
    </row>
    <row r="225" spans="1:21" x14ac:dyDescent="0.2">
      <c r="A225" s="40"/>
      <c r="C225" s="55" t="s">
        <v>112</v>
      </c>
      <c r="E225" s="41">
        <v>52778</v>
      </c>
      <c r="G225" s="23" t="s">
        <v>209</v>
      </c>
      <c r="H225" s="23" t="s">
        <v>43</v>
      </c>
      <c r="I225" s="42">
        <v>-5</v>
      </c>
      <c r="K225" s="48">
        <v>6625665.4299999997</v>
      </c>
      <c r="L225" s="44"/>
      <c r="M225" s="45">
        <v>3494073</v>
      </c>
      <c r="N225" s="45"/>
      <c r="O225" s="45">
        <v>3462876</v>
      </c>
      <c r="P225" s="45"/>
      <c r="Q225" s="45">
        <v>182930</v>
      </c>
      <c r="S225" s="46">
        <v>2.7609302330860377</v>
      </c>
      <c r="U225" s="47">
        <v>18.899999999999999</v>
      </c>
    </row>
    <row r="226" spans="1:21" x14ac:dyDescent="0.2">
      <c r="A226" s="40"/>
      <c r="C226" s="59"/>
      <c r="E226" s="23"/>
      <c r="G226" s="23"/>
      <c r="H226" s="23"/>
      <c r="I226" s="42"/>
      <c r="K226" s="43"/>
      <c r="M226" s="60"/>
      <c r="O226" s="60"/>
      <c r="Q226" s="60"/>
    </row>
    <row r="227" spans="1:21" x14ac:dyDescent="0.2">
      <c r="A227" s="40"/>
      <c r="C227" s="61" t="s">
        <v>74</v>
      </c>
      <c r="E227" s="23"/>
      <c r="G227" s="23"/>
      <c r="H227" s="23"/>
      <c r="I227" s="42"/>
      <c r="K227" s="43">
        <f>+SUBTOTAL(9,K214:K226)</f>
        <v>32154289.670000006</v>
      </c>
      <c r="M227" s="15">
        <f>+SUBTOTAL(9,M214:M226)</f>
        <v>18317518</v>
      </c>
      <c r="O227" s="15">
        <f>+SUBTOTAL(9,O214:O226)</f>
        <v>15403630</v>
      </c>
      <c r="Q227" s="15">
        <f>+SUBTOTAL(9,Q214:Q226)</f>
        <v>780116</v>
      </c>
      <c r="S227" s="46">
        <f>IF(Q227/K227*100=0,"-     ",Q227/K227*100)</f>
        <v>2.4261646206659924</v>
      </c>
      <c r="U227" s="47">
        <f t="shared" ref="U227" si="25">IF(Q227=0,"-     ",ROUND(O227/Q227,1))</f>
        <v>19.7</v>
      </c>
    </row>
    <row r="228" spans="1:21" x14ac:dyDescent="0.2">
      <c r="A228" s="40"/>
      <c r="E228" s="23"/>
      <c r="G228" s="23"/>
      <c r="H228" s="23"/>
      <c r="I228" s="42"/>
      <c r="K228" s="43"/>
    </row>
    <row r="229" spans="1:21" x14ac:dyDescent="0.2">
      <c r="A229" s="40">
        <v>346</v>
      </c>
      <c r="C229" s="58" t="s">
        <v>129</v>
      </c>
      <c r="K229" s="43"/>
    </row>
    <row r="230" spans="1:21" x14ac:dyDescent="0.2">
      <c r="A230" s="40"/>
      <c r="C230" s="55" t="s">
        <v>101</v>
      </c>
      <c r="E230" s="41">
        <v>56795</v>
      </c>
      <c r="G230" s="23" t="s">
        <v>210</v>
      </c>
      <c r="H230" s="23" t="s">
        <v>43</v>
      </c>
      <c r="I230" s="42">
        <v>-6</v>
      </c>
      <c r="K230" s="43">
        <v>1257350.3700000001</v>
      </c>
      <c r="L230" s="44"/>
      <c r="M230" s="45">
        <v>229199</v>
      </c>
      <c r="N230" s="45"/>
      <c r="O230" s="45">
        <v>1103592</v>
      </c>
      <c r="P230" s="45"/>
      <c r="Q230" s="45">
        <v>36332</v>
      </c>
      <c r="S230" s="46">
        <v>2.8895684820134897</v>
      </c>
      <c r="U230" s="47">
        <v>30.4</v>
      </c>
    </row>
    <row r="231" spans="1:21" x14ac:dyDescent="0.2">
      <c r="A231" s="40"/>
      <c r="C231" s="55" t="s">
        <v>102</v>
      </c>
      <c r="E231" s="41">
        <v>45838</v>
      </c>
      <c r="G231" s="23" t="s">
        <v>210</v>
      </c>
      <c r="H231" s="23" t="s">
        <v>43</v>
      </c>
      <c r="I231" s="42">
        <v>-3</v>
      </c>
      <c r="K231" s="43">
        <v>15721.81</v>
      </c>
      <c r="L231" s="44"/>
      <c r="M231" s="45">
        <v>13200</v>
      </c>
      <c r="N231" s="45"/>
      <c r="O231" s="45">
        <v>2993</v>
      </c>
      <c r="P231" s="45"/>
      <c r="Q231" s="45">
        <v>2993</v>
      </c>
      <c r="S231" s="46">
        <v>19.03724825576699</v>
      </c>
      <c r="U231" s="47">
        <v>1</v>
      </c>
    </row>
    <row r="232" spans="1:21" x14ac:dyDescent="0.2">
      <c r="A232" s="40"/>
      <c r="C232" s="55" t="s">
        <v>122</v>
      </c>
      <c r="E232" s="41">
        <v>51682</v>
      </c>
      <c r="G232" s="23" t="s">
        <v>210</v>
      </c>
      <c r="H232" s="23" t="s">
        <v>43</v>
      </c>
      <c r="I232" s="42">
        <v>-3</v>
      </c>
      <c r="K232" s="43">
        <v>1350249.68</v>
      </c>
      <c r="L232" s="44"/>
      <c r="M232" s="45">
        <v>947295</v>
      </c>
      <c r="N232" s="45"/>
      <c r="O232" s="45">
        <v>443462</v>
      </c>
      <c r="P232" s="45"/>
      <c r="Q232" s="45">
        <v>26854</v>
      </c>
      <c r="S232" s="46">
        <v>1.9888173570979852</v>
      </c>
      <c r="U232" s="47">
        <v>16.5</v>
      </c>
    </row>
    <row r="233" spans="1:21" x14ac:dyDescent="0.2">
      <c r="A233" s="40"/>
      <c r="C233" s="55" t="s">
        <v>104</v>
      </c>
      <c r="E233" s="41">
        <v>51682</v>
      </c>
      <c r="G233" s="23" t="s">
        <v>210</v>
      </c>
      <c r="H233" s="23" t="s">
        <v>43</v>
      </c>
      <c r="I233" s="42">
        <v>-4</v>
      </c>
      <c r="K233" s="43">
        <v>2399250.0099999998</v>
      </c>
      <c r="L233" s="44"/>
      <c r="M233" s="45">
        <v>1777055</v>
      </c>
      <c r="N233" s="45"/>
      <c r="O233" s="45">
        <v>718165</v>
      </c>
      <c r="P233" s="45"/>
      <c r="Q233" s="45">
        <v>43688</v>
      </c>
      <c r="S233" s="46">
        <v>1.8209023577330321</v>
      </c>
      <c r="U233" s="47">
        <v>16.399999999999999</v>
      </c>
    </row>
    <row r="234" spans="1:21" x14ac:dyDescent="0.2">
      <c r="A234" s="40"/>
      <c r="C234" s="55" t="s">
        <v>105</v>
      </c>
      <c r="E234" s="41">
        <v>50951</v>
      </c>
      <c r="G234" s="23" t="s">
        <v>210</v>
      </c>
      <c r="H234" s="23" t="s">
        <v>43</v>
      </c>
      <c r="I234" s="42">
        <v>-4</v>
      </c>
      <c r="K234" s="43">
        <v>52331.39</v>
      </c>
      <c r="L234" s="44"/>
      <c r="M234" s="45">
        <v>20525</v>
      </c>
      <c r="N234" s="45"/>
      <c r="O234" s="45">
        <v>33900</v>
      </c>
      <c r="P234" s="45"/>
      <c r="Q234" s="45">
        <v>2273</v>
      </c>
      <c r="S234" s="46">
        <v>4.3434733914004573</v>
      </c>
      <c r="U234" s="47">
        <v>14.9</v>
      </c>
    </row>
    <row r="235" spans="1:21" x14ac:dyDescent="0.2">
      <c r="A235" s="40"/>
      <c r="C235" s="55" t="s">
        <v>106</v>
      </c>
      <c r="E235" s="41">
        <v>50951</v>
      </c>
      <c r="G235" s="23" t="s">
        <v>210</v>
      </c>
      <c r="H235" s="23" t="s">
        <v>43</v>
      </c>
      <c r="I235" s="42">
        <v>-4</v>
      </c>
      <c r="K235" s="43">
        <v>23047.78</v>
      </c>
      <c r="L235" s="44"/>
      <c r="M235" s="45">
        <v>18338</v>
      </c>
      <c r="N235" s="45"/>
      <c r="O235" s="45">
        <v>5632</v>
      </c>
      <c r="P235" s="45"/>
      <c r="Q235" s="45">
        <v>385</v>
      </c>
      <c r="S235" s="46">
        <v>1.6704428799650117</v>
      </c>
      <c r="U235" s="47">
        <v>14.6</v>
      </c>
    </row>
    <row r="236" spans="1:21" x14ac:dyDescent="0.2">
      <c r="A236" s="40"/>
      <c r="C236" s="55" t="s">
        <v>123</v>
      </c>
      <c r="E236" s="41">
        <v>52047</v>
      </c>
      <c r="G236" s="23" t="s">
        <v>210</v>
      </c>
      <c r="H236" s="23" t="s">
        <v>43</v>
      </c>
      <c r="I236" s="42">
        <v>-5</v>
      </c>
      <c r="K236" s="43">
        <v>151791.82</v>
      </c>
      <c r="L236" s="44"/>
      <c r="M236" s="45">
        <v>13738</v>
      </c>
      <c r="N236" s="45"/>
      <c r="O236" s="45">
        <v>145643</v>
      </c>
      <c r="P236" s="45"/>
      <c r="Q236" s="45">
        <v>8109</v>
      </c>
      <c r="S236" s="46">
        <v>5.3421851058904224</v>
      </c>
      <c r="U236" s="47">
        <v>18</v>
      </c>
    </row>
    <row r="237" spans="1:21" x14ac:dyDescent="0.2">
      <c r="A237" s="40"/>
      <c r="C237" s="55" t="s">
        <v>109</v>
      </c>
      <c r="E237" s="41">
        <v>52778</v>
      </c>
      <c r="G237" s="23" t="s">
        <v>210</v>
      </c>
      <c r="H237" s="23" t="s">
        <v>43</v>
      </c>
      <c r="I237" s="42">
        <v>-5</v>
      </c>
      <c r="K237" s="43">
        <v>17966.21</v>
      </c>
      <c r="L237" s="44"/>
      <c r="M237" s="45">
        <v>3817</v>
      </c>
      <c r="N237" s="45"/>
      <c r="O237" s="45">
        <v>15048</v>
      </c>
      <c r="P237" s="45"/>
      <c r="Q237" s="45">
        <v>757</v>
      </c>
      <c r="S237" s="46">
        <v>4.213465165997726</v>
      </c>
      <c r="U237" s="47">
        <v>19.899999999999999</v>
      </c>
    </row>
    <row r="238" spans="1:21" x14ac:dyDescent="0.2">
      <c r="A238" s="40"/>
      <c r="C238" s="55" t="s">
        <v>110</v>
      </c>
      <c r="E238" s="41">
        <v>52778</v>
      </c>
      <c r="G238" s="23" t="s">
        <v>210</v>
      </c>
      <c r="H238" s="23" t="s">
        <v>43</v>
      </c>
      <c r="I238" s="42">
        <v>-5</v>
      </c>
      <c r="K238" s="43">
        <v>19299.54</v>
      </c>
      <c r="L238" s="44"/>
      <c r="M238" s="45">
        <v>3848</v>
      </c>
      <c r="N238" s="45"/>
      <c r="O238" s="45">
        <v>16417</v>
      </c>
      <c r="P238" s="45"/>
      <c r="Q238" s="45">
        <v>826</v>
      </c>
      <c r="S238" s="46">
        <v>4.2798947539682288</v>
      </c>
      <c r="U238" s="47">
        <v>19.899999999999999</v>
      </c>
    </row>
    <row r="239" spans="1:21" x14ac:dyDescent="0.2">
      <c r="A239" s="40"/>
      <c r="C239" s="55" t="s">
        <v>111</v>
      </c>
      <c r="E239" s="41">
        <v>52778</v>
      </c>
      <c r="G239" s="23" t="s">
        <v>210</v>
      </c>
      <c r="H239" s="23" t="s">
        <v>43</v>
      </c>
      <c r="I239" s="42">
        <v>-5</v>
      </c>
      <c r="K239" s="43">
        <v>5328.44</v>
      </c>
      <c r="L239" s="44"/>
      <c r="M239" s="45">
        <v>3484</v>
      </c>
      <c r="N239" s="45"/>
      <c r="O239" s="45">
        <v>2111</v>
      </c>
      <c r="P239" s="45"/>
      <c r="Q239" s="45">
        <v>109</v>
      </c>
      <c r="S239" s="46">
        <v>2.0456268626464782</v>
      </c>
      <c r="U239" s="47">
        <v>19.399999999999999</v>
      </c>
    </row>
    <row r="240" spans="1:21" x14ac:dyDescent="0.2">
      <c r="A240" s="40"/>
      <c r="C240" s="55" t="s">
        <v>112</v>
      </c>
      <c r="E240" s="41">
        <v>52778</v>
      </c>
      <c r="G240" s="23" t="s">
        <v>210</v>
      </c>
      <c r="H240" s="23" t="s">
        <v>43</v>
      </c>
      <c r="I240" s="42">
        <v>-5</v>
      </c>
      <c r="K240" s="48">
        <v>25332.91</v>
      </c>
      <c r="L240" s="44"/>
      <c r="M240" s="45">
        <v>14475</v>
      </c>
      <c r="N240" s="45"/>
      <c r="O240" s="45">
        <v>12125</v>
      </c>
      <c r="P240" s="45"/>
      <c r="Q240" s="45">
        <v>616</v>
      </c>
      <c r="S240" s="46">
        <v>2.4316195810114198</v>
      </c>
      <c r="U240" s="47">
        <v>19.7</v>
      </c>
    </row>
    <row r="241" spans="1:23" x14ac:dyDescent="0.2">
      <c r="A241" s="40"/>
      <c r="C241" s="59"/>
      <c r="E241" s="23"/>
      <c r="G241" s="23"/>
      <c r="H241" s="23"/>
      <c r="I241" s="42"/>
      <c r="K241" s="43"/>
      <c r="M241" s="60"/>
      <c r="O241" s="60"/>
      <c r="Q241" s="60"/>
    </row>
    <row r="242" spans="1:23" x14ac:dyDescent="0.2">
      <c r="A242" s="40"/>
      <c r="C242" s="61" t="s">
        <v>96</v>
      </c>
      <c r="E242" s="23"/>
      <c r="G242" s="23"/>
      <c r="H242" s="23"/>
      <c r="I242" s="42"/>
      <c r="K242" s="48">
        <f>+SUBTOTAL(9,K230:K241)</f>
        <v>5317669.9600000009</v>
      </c>
      <c r="M242" s="63">
        <f>+SUBTOTAL(9,M230:M241)</f>
        <v>3044974</v>
      </c>
      <c r="O242" s="63">
        <f>+SUBTOTAL(9,O230:O241)</f>
        <v>2499088</v>
      </c>
      <c r="Q242" s="63">
        <f>+SUBTOTAL(9,Q230:Q241)</f>
        <v>122942</v>
      </c>
      <c r="S242" s="46">
        <f>IF(Q242/K242*100=0,"-     ",Q242/K242*100)</f>
        <v>2.3119524326402532</v>
      </c>
      <c r="U242" s="47">
        <f t="shared" ref="U242" si="26">IF(Q242=0,"-     ",ROUND(O242/Q242,1))</f>
        <v>20.3</v>
      </c>
    </row>
    <row r="243" spans="1:23" x14ac:dyDescent="0.2">
      <c r="A243" s="40"/>
      <c r="E243" s="23"/>
      <c r="G243" s="23"/>
      <c r="H243" s="23"/>
      <c r="I243" s="42"/>
      <c r="K243" s="43"/>
    </row>
    <row r="244" spans="1:23" ht="15.75" x14ac:dyDescent="0.25">
      <c r="A244" s="40"/>
      <c r="C244" s="51" t="s">
        <v>130</v>
      </c>
      <c r="E244" s="23"/>
      <c r="G244" s="23"/>
      <c r="I244" s="20"/>
      <c r="J244" s="51"/>
      <c r="K244" s="50">
        <f>+SUBTOTAL(9,K141:K243)</f>
        <v>417195364.04999989</v>
      </c>
      <c r="L244" s="51"/>
      <c r="M244" s="64">
        <f>+SUBTOTAL(9,M141:M243)</f>
        <v>198529928</v>
      </c>
      <c r="N244" s="52"/>
      <c r="O244" s="64">
        <f>+SUBTOTAL(9,O141:O243)</f>
        <v>239020123</v>
      </c>
      <c r="P244" s="52"/>
      <c r="Q244" s="64">
        <f>+SUBTOTAL(9,Q141:Q243)</f>
        <v>12541798</v>
      </c>
      <c r="R244" s="51"/>
      <c r="S244" s="65">
        <f>Q244/K244*100</f>
        <v>3.0062170102390913</v>
      </c>
      <c r="W244" s="58"/>
    </row>
    <row r="245" spans="1:23" ht="15.75" x14ac:dyDescent="0.25">
      <c r="A245" s="40"/>
      <c r="C245" s="51"/>
      <c r="E245" s="23"/>
      <c r="G245" s="23"/>
      <c r="I245" s="20"/>
      <c r="J245" s="51"/>
      <c r="K245" s="50"/>
      <c r="L245" s="51"/>
      <c r="M245" s="64"/>
      <c r="N245" s="52"/>
      <c r="O245" s="64"/>
      <c r="P245" s="52"/>
      <c r="Q245" s="64"/>
      <c r="R245" s="51"/>
      <c r="S245" s="65"/>
      <c r="W245" s="58"/>
    </row>
    <row r="246" spans="1:23" ht="15.75" x14ac:dyDescent="0.25">
      <c r="A246" s="40"/>
      <c r="C246" s="39" t="s">
        <v>131</v>
      </c>
      <c r="E246" s="23"/>
      <c r="G246" s="23"/>
      <c r="I246" s="20"/>
      <c r="J246" s="51"/>
      <c r="K246" s="50"/>
      <c r="L246" s="51"/>
      <c r="M246" s="64"/>
      <c r="N246" s="52"/>
      <c r="O246" s="64"/>
      <c r="P246" s="52"/>
      <c r="Q246" s="64"/>
      <c r="R246" s="51"/>
      <c r="S246" s="65"/>
      <c r="W246" s="58"/>
    </row>
    <row r="247" spans="1:23" ht="15.75" x14ac:dyDescent="0.25">
      <c r="A247" s="40"/>
      <c r="C247" s="51"/>
      <c r="E247" s="23"/>
      <c r="G247" s="23"/>
      <c r="I247" s="20"/>
      <c r="J247" s="51"/>
      <c r="K247" s="50"/>
      <c r="L247" s="51"/>
      <c r="M247" s="64"/>
      <c r="N247" s="52"/>
      <c r="O247" s="64"/>
      <c r="P247" s="52"/>
      <c r="Q247" s="64"/>
      <c r="R247" s="51"/>
      <c r="S247" s="65"/>
      <c r="W247" s="58"/>
    </row>
    <row r="248" spans="1:23" ht="15.75" x14ac:dyDescent="0.25">
      <c r="A248" s="40">
        <v>341.6</v>
      </c>
      <c r="C248" s="58" t="s">
        <v>84</v>
      </c>
      <c r="E248" s="23"/>
      <c r="G248" s="23"/>
      <c r="I248" s="20"/>
      <c r="J248" s="51"/>
      <c r="K248" s="50"/>
      <c r="L248" s="51"/>
      <c r="M248" s="64"/>
      <c r="N248" s="52"/>
      <c r="O248" s="64"/>
      <c r="P248" s="52"/>
      <c r="Q248" s="64"/>
      <c r="R248" s="51"/>
      <c r="S248" s="65"/>
      <c r="W248" s="58"/>
    </row>
    <row r="249" spans="1:23" x14ac:dyDescent="0.2">
      <c r="A249" s="40"/>
      <c r="C249" s="55" t="s">
        <v>132</v>
      </c>
      <c r="E249" s="41">
        <v>51682</v>
      </c>
      <c r="G249" s="23" t="s">
        <v>211</v>
      </c>
      <c r="H249" s="23" t="s">
        <v>43</v>
      </c>
      <c r="I249" s="42">
        <v>-4</v>
      </c>
      <c r="K249" s="43">
        <v>923945.85</v>
      </c>
      <c r="L249" s="44"/>
      <c r="M249" s="45">
        <v>292784</v>
      </c>
      <c r="N249" s="45"/>
      <c r="O249" s="45">
        <v>668120</v>
      </c>
      <c r="P249" s="45"/>
      <c r="Q249" s="45">
        <v>39864</v>
      </c>
      <c r="S249" s="46">
        <v>4.3145385630554003</v>
      </c>
      <c r="U249" s="47">
        <v>16.8</v>
      </c>
    </row>
    <row r="250" spans="1:23" x14ac:dyDescent="0.2">
      <c r="A250" s="40"/>
      <c r="C250" s="55" t="s">
        <v>257</v>
      </c>
      <c r="E250" s="41">
        <v>52778</v>
      </c>
      <c r="G250" s="23" t="s">
        <v>211</v>
      </c>
      <c r="H250" s="23" t="s">
        <v>43</v>
      </c>
      <c r="I250" s="42">
        <v>-3</v>
      </c>
      <c r="K250" s="43">
        <v>629097.75</v>
      </c>
      <c r="L250" s="44"/>
      <c r="M250" s="45">
        <v>126383</v>
      </c>
      <c r="N250" s="45"/>
      <c r="O250" s="45">
        <v>521588</v>
      </c>
      <c r="P250" s="45"/>
      <c r="Q250" s="45">
        <v>26396</v>
      </c>
      <c r="S250" s="46">
        <v>4.1958503269166041</v>
      </c>
      <c r="U250" s="47">
        <v>19.8</v>
      </c>
    </row>
    <row r="251" spans="1:23" x14ac:dyDescent="0.2">
      <c r="A251" s="40"/>
      <c r="C251" s="55" t="s">
        <v>258</v>
      </c>
      <c r="E251" s="41">
        <v>53143</v>
      </c>
      <c r="G251" s="23" t="s">
        <v>211</v>
      </c>
      <c r="H251" s="23" t="s">
        <v>43</v>
      </c>
      <c r="I251" s="42">
        <v>-3</v>
      </c>
      <c r="K251" s="48">
        <v>14625.1</v>
      </c>
      <c r="L251" s="44"/>
      <c r="M251" s="49">
        <v>2083</v>
      </c>
      <c r="N251" s="45"/>
      <c r="O251" s="49">
        <v>12981</v>
      </c>
      <c r="P251" s="45"/>
      <c r="Q251" s="49">
        <v>625</v>
      </c>
      <c r="S251" s="46">
        <v>4.2734750531620298</v>
      </c>
      <c r="U251" s="47">
        <v>20.8</v>
      </c>
    </row>
    <row r="252" spans="1:23" ht="15.75" x14ac:dyDescent="0.25">
      <c r="A252" s="40"/>
      <c r="C252" s="51"/>
      <c r="E252" s="23"/>
      <c r="G252" s="23"/>
      <c r="I252" s="20"/>
      <c r="J252" s="51"/>
      <c r="K252" s="43"/>
      <c r="L252" s="51"/>
      <c r="M252" s="52"/>
      <c r="N252" s="52"/>
      <c r="O252" s="52"/>
      <c r="P252" s="52"/>
      <c r="Q252" s="52"/>
      <c r="R252" s="51"/>
      <c r="S252" s="65"/>
    </row>
    <row r="253" spans="1:23" ht="15.75" x14ac:dyDescent="0.25">
      <c r="A253" s="40"/>
      <c r="C253" s="61" t="s">
        <v>57</v>
      </c>
      <c r="E253" s="23"/>
      <c r="G253" s="23"/>
      <c r="I253" s="20"/>
      <c r="J253" s="51"/>
      <c r="K253" s="43">
        <f>+SUBTOTAL(9,K249:K252)</f>
        <v>1567668.7000000002</v>
      </c>
      <c r="M253" s="15">
        <f>+SUBTOTAL(9,M249:M252)</f>
        <v>421250</v>
      </c>
      <c r="O253" s="15">
        <f>+SUBTOTAL(9,O249:O252)</f>
        <v>1202689</v>
      </c>
      <c r="Q253" s="15">
        <f>+SUBTOTAL(9,Q249:Q252)</f>
        <v>66885</v>
      </c>
      <c r="S253" s="46">
        <f>IF(Q253/K253*100=0,"-     ",Q253/K253*100)</f>
        <v>4.2665264669760896</v>
      </c>
      <c r="U253" s="47">
        <f t="shared" ref="U253" si="27">IF(Q253=0,"-     ",ROUND(O253/Q253,1))</f>
        <v>18</v>
      </c>
    </row>
    <row r="254" spans="1:23" ht="15.75" x14ac:dyDescent="0.25">
      <c r="A254" s="40"/>
      <c r="C254" s="61"/>
      <c r="E254" s="23"/>
      <c r="G254" s="23"/>
      <c r="I254" s="20"/>
      <c r="J254" s="51"/>
      <c r="K254" s="43"/>
      <c r="S254" s="46"/>
      <c r="U254" s="47"/>
    </row>
    <row r="255" spans="1:23" ht="15.75" x14ac:dyDescent="0.25">
      <c r="A255" s="40">
        <v>344.6</v>
      </c>
      <c r="C255" s="7" t="s">
        <v>125</v>
      </c>
      <c r="E255" s="23"/>
      <c r="G255" s="23"/>
      <c r="I255" s="20"/>
      <c r="J255" s="51"/>
      <c r="K255" s="43"/>
      <c r="S255" s="46"/>
      <c r="U255" s="47"/>
    </row>
    <row r="256" spans="1:23" x14ac:dyDescent="0.2">
      <c r="A256" s="40"/>
      <c r="C256" s="55" t="s">
        <v>132</v>
      </c>
      <c r="E256" s="41">
        <v>51682</v>
      </c>
      <c r="G256" s="23" t="s">
        <v>212</v>
      </c>
      <c r="H256" s="23" t="s">
        <v>43</v>
      </c>
      <c r="I256" s="42">
        <v>-4</v>
      </c>
      <c r="K256" s="43">
        <v>8363103.3600000003</v>
      </c>
      <c r="L256" s="44"/>
      <c r="M256" s="45">
        <v>3117357</v>
      </c>
      <c r="N256" s="45"/>
      <c r="O256" s="45">
        <v>5580270</v>
      </c>
      <c r="P256" s="45"/>
      <c r="Q256" s="45">
        <v>391323</v>
      </c>
      <c r="S256" s="46">
        <v>4.6791601532950562</v>
      </c>
      <c r="U256" s="47">
        <v>14.3</v>
      </c>
    </row>
    <row r="257" spans="1:21" x14ac:dyDescent="0.2">
      <c r="A257" s="40"/>
      <c r="C257" s="55" t="s">
        <v>257</v>
      </c>
      <c r="E257" s="41">
        <v>52778</v>
      </c>
      <c r="G257" s="23" t="s">
        <v>212</v>
      </c>
      <c r="H257" s="23" t="s">
        <v>43</v>
      </c>
      <c r="I257" s="42">
        <v>-3</v>
      </c>
      <c r="K257" s="43">
        <v>219926.17</v>
      </c>
      <c r="L257" s="44"/>
      <c r="M257" s="45">
        <v>66727</v>
      </c>
      <c r="N257" s="45"/>
      <c r="O257" s="45">
        <v>159797</v>
      </c>
      <c r="P257" s="45"/>
      <c r="Q257" s="45">
        <v>9296</v>
      </c>
      <c r="S257" s="46">
        <v>4.2268730456225372</v>
      </c>
      <c r="U257" s="47">
        <v>17.2</v>
      </c>
    </row>
    <row r="258" spans="1:21" x14ac:dyDescent="0.2">
      <c r="A258" s="40"/>
      <c r="C258" s="55" t="s">
        <v>258</v>
      </c>
      <c r="E258" s="41">
        <v>53143</v>
      </c>
      <c r="G258" s="23" t="s">
        <v>212</v>
      </c>
      <c r="H258" s="23" t="s">
        <v>43</v>
      </c>
      <c r="I258" s="42">
        <v>-3</v>
      </c>
      <c r="K258" s="43">
        <v>309710.90000000002</v>
      </c>
      <c r="L258" s="44"/>
      <c r="M258" s="45">
        <v>48727</v>
      </c>
      <c r="N258" s="45"/>
      <c r="O258" s="45">
        <v>270275</v>
      </c>
      <c r="P258" s="45"/>
      <c r="Q258" s="45">
        <v>14858</v>
      </c>
      <c r="S258" s="46">
        <v>4.7973771668998406</v>
      </c>
      <c r="U258" s="47">
        <v>18.2</v>
      </c>
    </row>
    <row r="259" spans="1:21" x14ac:dyDescent="0.2">
      <c r="A259" s="40"/>
      <c r="C259" s="55" t="s">
        <v>259</v>
      </c>
      <c r="E259" s="41">
        <v>53508</v>
      </c>
      <c r="G259" s="23" t="s">
        <v>212</v>
      </c>
      <c r="H259" s="23" t="s">
        <v>43</v>
      </c>
      <c r="I259" s="42">
        <v>-3</v>
      </c>
      <c r="K259" s="43">
        <v>277944.40999999997</v>
      </c>
      <c r="L259" s="44"/>
      <c r="M259" s="45">
        <v>37737</v>
      </c>
      <c r="N259" s="45"/>
      <c r="O259" s="45">
        <v>248546</v>
      </c>
      <c r="P259" s="45"/>
      <c r="Q259" s="45">
        <v>12959</v>
      </c>
      <c r="S259" s="46">
        <v>4.6624431122755814</v>
      </c>
      <c r="U259" s="47">
        <v>19.2</v>
      </c>
    </row>
    <row r="260" spans="1:21" x14ac:dyDescent="0.2">
      <c r="A260" s="40"/>
      <c r="C260" s="55" t="s">
        <v>260</v>
      </c>
      <c r="E260" s="41">
        <v>53508</v>
      </c>
      <c r="G260" s="23" t="s">
        <v>212</v>
      </c>
      <c r="H260" s="23" t="s">
        <v>43</v>
      </c>
      <c r="I260" s="42">
        <v>-3</v>
      </c>
      <c r="K260" s="43">
        <v>798705.55</v>
      </c>
      <c r="L260" s="44"/>
      <c r="M260" s="45">
        <v>42798</v>
      </c>
      <c r="N260" s="45"/>
      <c r="O260" s="45">
        <v>779869</v>
      </c>
      <c r="P260" s="45"/>
      <c r="Q260" s="45">
        <v>40067</v>
      </c>
      <c r="S260" s="46">
        <v>5.0164919975828388</v>
      </c>
      <c r="U260" s="47">
        <v>19.5</v>
      </c>
    </row>
    <row r="261" spans="1:21" x14ac:dyDescent="0.2">
      <c r="A261" s="40"/>
      <c r="C261" s="55" t="s">
        <v>133</v>
      </c>
      <c r="E261" s="41" t="s">
        <v>192</v>
      </c>
      <c r="G261" s="23" t="s">
        <v>212</v>
      </c>
      <c r="H261" s="23"/>
      <c r="I261" s="42">
        <v>-10</v>
      </c>
      <c r="K261" s="48">
        <v>57651.55</v>
      </c>
      <c r="L261" s="44"/>
      <c r="M261" s="49">
        <v>54055</v>
      </c>
      <c r="N261" s="45"/>
      <c r="O261" s="49">
        <v>9362</v>
      </c>
      <c r="P261" s="45"/>
      <c r="Q261" s="49">
        <v>492</v>
      </c>
      <c r="S261" s="46">
        <v>0.85340290070258296</v>
      </c>
      <c r="U261" s="47">
        <v>19</v>
      </c>
    </row>
    <row r="262" spans="1:21" ht="15.75" x14ac:dyDescent="0.25">
      <c r="A262" s="40"/>
      <c r="C262" s="61"/>
      <c r="E262" s="23"/>
      <c r="G262" s="23"/>
      <c r="I262" s="20"/>
      <c r="J262" s="51"/>
      <c r="K262" s="43"/>
      <c r="S262" s="46"/>
      <c r="U262" s="47"/>
    </row>
    <row r="263" spans="1:21" ht="15.75" x14ac:dyDescent="0.25">
      <c r="A263" s="40"/>
      <c r="C263" s="61" t="s">
        <v>127</v>
      </c>
      <c r="E263" s="23"/>
      <c r="G263" s="23"/>
      <c r="I263" s="20"/>
      <c r="J263" s="51"/>
      <c r="K263" s="43">
        <f>+SUBTOTAL(9,K256:K262)</f>
        <v>10027041.940000003</v>
      </c>
      <c r="M263" s="15">
        <f>+SUBTOTAL(9,M256:M262)</f>
        <v>3367401</v>
      </c>
      <c r="O263" s="15">
        <f>+SUBTOTAL(9,O256:O262)</f>
        <v>7048119</v>
      </c>
      <c r="Q263" s="15">
        <f>+SUBTOTAL(9,Q256:Q262)</f>
        <v>468995</v>
      </c>
      <c r="S263" s="46">
        <f>IF(Q263/K263*100=0,"-     ",Q263/K263*100)</f>
        <v>4.6773016688907942</v>
      </c>
      <c r="U263" s="47">
        <f t="shared" ref="U263" si="28">IF(Q263=0,"-     ",ROUND(O263/Q263,1))</f>
        <v>15</v>
      </c>
    </row>
    <row r="264" spans="1:21" ht="15.75" x14ac:dyDescent="0.25">
      <c r="A264" s="40"/>
      <c r="C264" s="61"/>
      <c r="E264" s="23"/>
      <c r="G264" s="23"/>
      <c r="I264" s="20"/>
      <c r="J264" s="51"/>
      <c r="K264" s="43"/>
      <c r="S264" s="46"/>
      <c r="U264" s="47"/>
    </row>
    <row r="265" spans="1:21" x14ac:dyDescent="0.2">
      <c r="A265" s="40">
        <v>345.6</v>
      </c>
      <c r="C265" s="7" t="s">
        <v>128</v>
      </c>
      <c r="K265" s="43"/>
    </row>
    <row r="266" spans="1:21" x14ac:dyDescent="0.2">
      <c r="A266" s="40"/>
      <c r="C266" s="55" t="s">
        <v>132</v>
      </c>
      <c r="E266" s="41">
        <v>51682</v>
      </c>
      <c r="G266" s="23" t="s">
        <v>213</v>
      </c>
      <c r="H266" s="23" t="s">
        <v>43</v>
      </c>
      <c r="I266" s="42">
        <v>-4</v>
      </c>
      <c r="K266" s="43">
        <v>289718.53000000003</v>
      </c>
      <c r="L266" s="44"/>
      <c r="M266" s="45">
        <v>107482</v>
      </c>
      <c r="N266" s="45"/>
      <c r="O266" s="45">
        <v>193825</v>
      </c>
      <c r="P266" s="45"/>
      <c r="Q266" s="45">
        <v>11821</v>
      </c>
      <c r="S266" s="46">
        <v>4.0801670504126886</v>
      </c>
      <c r="U266" s="47">
        <v>16.399999999999999</v>
      </c>
    </row>
    <row r="267" spans="1:21" x14ac:dyDescent="0.2">
      <c r="A267" s="40"/>
      <c r="C267" s="55" t="s">
        <v>257</v>
      </c>
      <c r="E267" s="41">
        <v>52778</v>
      </c>
      <c r="G267" s="23" t="s">
        <v>213</v>
      </c>
      <c r="H267" s="23" t="s">
        <v>43</v>
      </c>
      <c r="I267" s="42">
        <v>-3</v>
      </c>
      <c r="K267" s="43">
        <v>276171.19</v>
      </c>
      <c r="L267" s="44"/>
      <c r="M267" s="45">
        <v>46052</v>
      </c>
      <c r="N267" s="45"/>
      <c r="O267" s="45">
        <v>238404</v>
      </c>
      <c r="P267" s="45"/>
      <c r="Q267" s="45">
        <v>12355</v>
      </c>
      <c r="S267" s="46">
        <v>4.4736744625679457</v>
      </c>
      <c r="U267" s="47">
        <v>19.3</v>
      </c>
    </row>
    <row r="268" spans="1:21" x14ac:dyDescent="0.2">
      <c r="A268" s="40"/>
      <c r="C268" s="55" t="s">
        <v>258</v>
      </c>
      <c r="E268" s="41">
        <v>53143</v>
      </c>
      <c r="G268" s="23" t="s">
        <v>213</v>
      </c>
      <c r="H268" s="23" t="s">
        <v>43</v>
      </c>
      <c r="I268" s="42">
        <v>-3</v>
      </c>
      <c r="K268" s="43">
        <v>7800.04</v>
      </c>
      <c r="L268" s="44"/>
      <c r="M268" s="45">
        <v>1177</v>
      </c>
      <c r="N268" s="45"/>
      <c r="O268" s="45">
        <v>6857</v>
      </c>
      <c r="P268" s="45"/>
      <c r="Q268" s="45">
        <v>339</v>
      </c>
      <c r="S268" s="46">
        <v>4.3461315582997013</v>
      </c>
      <c r="U268" s="47">
        <v>20.2</v>
      </c>
    </row>
    <row r="269" spans="1:21" x14ac:dyDescent="0.2">
      <c r="A269" s="40"/>
      <c r="C269" s="55" t="s">
        <v>133</v>
      </c>
      <c r="E269" s="41" t="s">
        <v>192</v>
      </c>
      <c r="G269" s="23" t="s">
        <v>213</v>
      </c>
      <c r="H269" s="23"/>
      <c r="I269" s="42">
        <v>-5</v>
      </c>
      <c r="K269" s="48">
        <v>27319.98</v>
      </c>
      <c r="L269" s="44"/>
      <c r="M269" s="49">
        <v>5260</v>
      </c>
      <c r="N269" s="45"/>
      <c r="O269" s="49">
        <v>23426</v>
      </c>
      <c r="P269" s="45"/>
      <c r="Q269" s="49">
        <v>595</v>
      </c>
      <c r="S269" s="46">
        <v>2.1778932488237546</v>
      </c>
      <c r="U269" s="47">
        <v>39.4</v>
      </c>
    </row>
    <row r="270" spans="1:21" x14ac:dyDescent="0.2">
      <c r="A270" s="40"/>
      <c r="C270" s="55"/>
      <c r="E270" s="41"/>
      <c r="G270" s="23"/>
      <c r="H270" s="23"/>
      <c r="I270" s="42"/>
      <c r="K270" s="43"/>
      <c r="L270" s="44"/>
      <c r="M270" s="45"/>
      <c r="N270" s="45"/>
      <c r="O270" s="45"/>
      <c r="P270" s="45"/>
      <c r="Q270" s="45"/>
      <c r="S270" s="46"/>
      <c r="U270" s="47"/>
    </row>
    <row r="271" spans="1:21" x14ac:dyDescent="0.2">
      <c r="A271" s="40"/>
      <c r="C271" s="61" t="s">
        <v>74</v>
      </c>
      <c r="E271" s="41"/>
      <c r="G271" s="23"/>
      <c r="H271" s="23"/>
      <c r="I271" s="42"/>
      <c r="K271" s="43">
        <f>+SUBTOTAL(9,K266:K270)</f>
        <v>601009.74</v>
      </c>
      <c r="M271" s="15">
        <f>+SUBTOTAL(9,M266:M270)</f>
        <v>159971</v>
      </c>
      <c r="O271" s="15">
        <f>+SUBTOTAL(9,O266:O270)</f>
        <v>462512</v>
      </c>
      <c r="Q271" s="15">
        <f>+SUBTOTAL(9,Q266:Q270)</f>
        <v>25110</v>
      </c>
      <c r="S271" s="46">
        <f>IF(Q271/K271*100=0,"-     ",Q271/K271*100)</f>
        <v>4.1779688961446775</v>
      </c>
      <c r="U271" s="47">
        <f t="shared" ref="U271" si="29">IF(Q271=0,"-     ",ROUND(O271/Q271,1))</f>
        <v>18.399999999999999</v>
      </c>
    </row>
    <row r="272" spans="1:21" x14ac:dyDescent="0.2">
      <c r="A272" s="40"/>
      <c r="C272" s="55"/>
      <c r="E272" s="41"/>
      <c r="G272" s="23"/>
      <c r="H272" s="23"/>
      <c r="I272" s="42"/>
      <c r="K272" s="43"/>
      <c r="L272" s="44"/>
      <c r="M272" s="45"/>
      <c r="N272" s="45"/>
      <c r="O272" s="45"/>
      <c r="P272" s="45"/>
      <c r="Q272" s="45"/>
      <c r="S272" s="46"/>
      <c r="U272" s="47"/>
    </row>
    <row r="273" spans="1:21" x14ac:dyDescent="0.2">
      <c r="A273" s="40">
        <v>346.6</v>
      </c>
      <c r="C273" s="58" t="s">
        <v>129</v>
      </c>
      <c r="K273" s="43"/>
    </row>
    <row r="274" spans="1:21" x14ac:dyDescent="0.2">
      <c r="A274" s="40"/>
      <c r="C274" s="55" t="s">
        <v>132</v>
      </c>
      <c r="E274" s="41">
        <v>51682</v>
      </c>
      <c r="G274" s="23" t="s">
        <v>214</v>
      </c>
      <c r="H274" s="23" t="s">
        <v>43</v>
      </c>
      <c r="I274" s="42">
        <v>-4</v>
      </c>
      <c r="K274" s="43">
        <v>271849.13</v>
      </c>
      <c r="L274" s="44"/>
      <c r="M274" s="45">
        <v>88721</v>
      </c>
      <c r="N274" s="45"/>
      <c r="O274" s="45">
        <v>194002</v>
      </c>
      <c r="P274" s="45"/>
      <c r="Q274" s="45">
        <v>11968</v>
      </c>
      <c r="S274" s="46">
        <v>4.4024418985633691</v>
      </c>
      <c r="U274" s="47">
        <v>16.2</v>
      </c>
    </row>
    <row r="275" spans="1:21" x14ac:dyDescent="0.2">
      <c r="A275" s="40"/>
      <c r="C275" s="55" t="s">
        <v>257</v>
      </c>
      <c r="E275" s="41">
        <v>52778</v>
      </c>
      <c r="G275" s="23" t="s">
        <v>214</v>
      </c>
      <c r="H275" s="23" t="s">
        <v>43</v>
      </c>
      <c r="I275" s="42">
        <v>-3</v>
      </c>
      <c r="K275" s="43">
        <v>44121.83</v>
      </c>
      <c r="L275" s="44"/>
      <c r="M275" s="45">
        <v>7204</v>
      </c>
      <c r="N275" s="45"/>
      <c r="O275" s="45">
        <v>38241</v>
      </c>
      <c r="P275" s="45"/>
      <c r="Q275" s="45">
        <v>2002</v>
      </c>
      <c r="S275" s="46">
        <v>4.5374364571913715</v>
      </c>
      <c r="U275" s="47">
        <v>19.100000000000001</v>
      </c>
    </row>
    <row r="276" spans="1:21" x14ac:dyDescent="0.2">
      <c r="A276" s="40"/>
      <c r="C276" s="55" t="s">
        <v>258</v>
      </c>
      <c r="E276" s="41">
        <v>53143</v>
      </c>
      <c r="G276" s="23" t="s">
        <v>214</v>
      </c>
      <c r="H276" s="23" t="s">
        <v>43</v>
      </c>
      <c r="I276" s="42">
        <v>-3</v>
      </c>
      <c r="K276" s="48">
        <v>487.55</v>
      </c>
      <c r="L276" s="44"/>
      <c r="M276" s="49">
        <v>74</v>
      </c>
      <c r="N276" s="45"/>
      <c r="O276" s="49">
        <v>428</v>
      </c>
      <c r="P276" s="45"/>
      <c r="Q276" s="49">
        <v>21</v>
      </c>
      <c r="S276" s="46">
        <v>4.3072505384063176</v>
      </c>
      <c r="U276" s="47">
        <v>20.399999999999999</v>
      </c>
    </row>
    <row r="277" spans="1:21" x14ac:dyDescent="0.2">
      <c r="A277" s="40"/>
      <c r="C277" s="55"/>
      <c r="E277" s="41"/>
      <c r="G277" s="23"/>
      <c r="H277" s="23"/>
      <c r="I277" s="42"/>
      <c r="K277" s="43"/>
      <c r="L277" s="44"/>
      <c r="M277" s="45"/>
      <c r="N277" s="45"/>
      <c r="O277" s="45"/>
      <c r="P277" s="45"/>
      <c r="Q277" s="45"/>
      <c r="S277" s="46"/>
      <c r="U277" s="47"/>
    </row>
    <row r="278" spans="1:21" x14ac:dyDescent="0.2">
      <c r="A278" s="40"/>
      <c r="C278" s="61" t="s">
        <v>96</v>
      </c>
      <c r="E278" s="41"/>
      <c r="G278" s="23"/>
      <c r="H278" s="23"/>
      <c r="I278" s="42"/>
      <c r="K278" s="48">
        <f>+SUBTOTAL(9,K273:K277)</f>
        <v>316458.51</v>
      </c>
      <c r="M278" s="63">
        <f>+SUBTOTAL(9,M273:M277)</f>
        <v>95999</v>
      </c>
      <c r="O278" s="63">
        <f>+SUBTOTAL(9,O273:O277)</f>
        <v>232671</v>
      </c>
      <c r="Q278" s="63">
        <f>+SUBTOTAL(9,Q273:Q277)</f>
        <v>13991</v>
      </c>
      <c r="S278" s="46">
        <f>IF(Q278/K278*100=0,"-     ",Q278/K278*100)</f>
        <v>4.421116689198846</v>
      </c>
      <c r="U278" s="47">
        <f t="shared" ref="U278" si="30">IF(Q278=0,"-     ",ROUND(O278/Q278,1))</f>
        <v>16.600000000000001</v>
      </c>
    </row>
    <row r="279" spans="1:21" x14ac:dyDescent="0.2">
      <c r="A279" s="40"/>
      <c r="C279" s="55"/>
      <c r="E279" s="41"/>
      <c r="G279" s="23"/>
      <c r="H279" s="23"/>
      <c r="I279" s="42"/>
      <c r="K279" s="43"/>
      <c r="L279" s="44"/>
      <c r="M279" s="45"/>
      <c r="N279" s="45"/>
      <c r="O279" s="45"/>
      <c r="P279" s="45"/>
      <c r="Q279" s="45"/>
      <c r="S279" s="46"/>
      <c r="U279" s="47"/>
    </row>
    <row r="280" spans="1:21" ht="15.75" x14ac:dyDescent="0.25">
      <c r="A280" s="40"/>
      <c r="C280" s="51" t="s">
        <v>134</v>
      </c>
      <c r="E280" s="23"/>
      <c r="G280" s="23"/>
      <c r="I280" s="42"/>
      <c r="K280" s="50">
        <f>SUBTOTAL(9,K249:K279)</f>
        <v>12512178.890000002</v>
      </c>
      <c r="M280" s="64">
        <f>SUBTOTAL(9,M249:M279)</f>
        <v>4044621</v>
      </c>
      <c r="O280" s="64">
        <f>SUBTOTAL(9,O249:O279)</f>
        <v>8945991</v>
      </c>
      <c r="Q280" s="64">
        <f>SUBTOTAL(9,Q249:Q279)</f>
        <v>574981</v>
      </c>
      <c r="S280" s="53">
        <f>IF(Q280/K280*100=0,"-     ",Q280/K280*100)</f>
        <v>4.5953706788794149</v>
      </c>
      <c r="T280" s="51"/>
      <c r="U280" s="72"/>
    </row>
    <row r="281" spans="1:21" ht="15.75" x14ac:dyDescent="0.25">
      <c r="A281" s="40"/>
      <c r="C281" s="51"/>
      <c r="E281" s="23"/>
      <c r="G281" s="23"/>
      <c r="I281" s="42"/>
      <c r="K281" s="50"/>
      <c r="M281" s="64"/>
      <c r="O281" s="64"/>
      <c r="Q281" s="64"/>
      <c r="S281" s="53"/>
      <c r="T281" s="51"/>
      <c r="U281" s="72"/>
    </row>
    <row r="282" spans="1:21" ht="15.75" x14ac:dyDescent="0.25">
      <c r="A282" s="40"/>
      <c r="C282" s="39" t="s">
        <v>135</v>
      </c>
      <c r="E282" s="23"/>
      <c r="G282" s="23"/>
      <c r="I282" s="42"/>
      <c r="K282" s="50"/>
      <c r="M282" s="64"/>
      <c r="O282" s="64"/>
      <c r="Q282" s="64"/>
      <c r="S282" s="53"/>
      <c r="T282" s="51"/>
      <c r="U282" s="72"/>
    </row>
    <row r="283" spans="1:21" ht="15.75" x14ac:dyDescent="0.25">
      <c r="A283" s="40"/>
      <c r="C283" s="51"/>
      <c r="E283" s="23"/>
      <c r="G283" s="23"/>
      <c r="I283" s="42"/>
      <c r="K283" s="50"/>
      <c r="M283" s="64"/>
      <c r="O283" s="64"/>
      <c r="Q283" s="64"/>
      <c r="S283" s="53"/>
      <c r="T283" s="51"/>
      <c r="U283" s="72"/>
    </row>
    <row r="284" spans="1:21" x14ac:dyDescent="0.2">
      <c r="A284" s="40">
        <v>344.7</v>
      </c>
      <c r="C284" s="7" t="s">
        <v>125</v>
      </c>
      <c r="K284" s="43"/>
    </row>
    <row r="285" spans="1:21" x14ac:dyDescent="0.2">
      <c r="A285" s="40"/>
      <c r="C285" s="55" t="s">
        <v>261</v>
      </c>
      <c r="E285" s="41">
        <v>54604</v>
      </c>
      <c r="G285" s="23" t="s">
        <v>215</v>
      </c>
      <c r="H285" s="23" t="s">
        <v>43</v>
      </c>
      <c r="I285" s="42">
        <v>-1</v>
      </c>
      <c r="K285" s="48">
        <v>397752.94</v>
      </c>
      <c r="L285" s="44"/>
      <c r="M285" s="49">
        <v>8781</v>
      </c>
      <c r="N285" s="45"/>
      <c r="O285" s="49">
        <v>392949</v>
      </c>
      <c r="P285" s="45"/>
      <c r="Q285" s="49">
        <v>16104</v>
      </c>
      <c r="S285" s="46">
        <v>4.0487444291423715</v>
      </c>
      <c r="U285" s="47">
        <v>24.4</v>
      </c>
    </row>
    <row r="286" spans="1:21" x14ac:dyDescent="0.2">
      <c r="A286" s="40"/>
      <c r="C286" s="55"/>
      <c r="E286" s="41"/>
      <c r="G286" s="23"/>
      <c r="H286" s="23"/>
      <c r="I286" s="42"/>
      <c r="K286" s="43"/>
      <c r="L286" s="44"/>
      <c r="M286" s="45"/>
      <c r="N286" s="45"/>
      <c r="O286" s="45"/>
      <c r="P286" s="45"/>
      <c r="Q286" s="45"/>
      <c r="S286" s="46"/>
      <c r="U286" s="47"/>
    </row>
    <row r="287" spans="1:21" x14ac:dyDescent="0.2">
      <c r="A287" s="40"/>
      <c r="C287" s="61" t="s">
        <v>127</v>
      </c>
      <c r="E287" s="23"/>
      <c r="G287" s="23"/>
      <c r="H287" s="23"/>
      <c r="I287" s="42"/>
      <c r="K287" s="48">
        <f>+SUBTOTAL(9,K285:K286)</f>
        <v>397752.94</v>
      </c>
      <c r="M287" s="63">
        <f>+SUBTOTAL(9,M285:M286)</f>
        <v>8781</v>
      </c>
      <c r="O287" s="63">
        <f>+SUBTOTAL(9,O285:O286)</f>
        <v>392949</v>
      </c>
      <c r="Q287" s="63">
        <f>+SUBTOTAL(9,Q285:Q286)</f>
        <v>16104</v>
      </c>
      <c r="S287" s="46">
        <f>IF(Q287/K287*100=0,"-     ",Q287/K287*100)</f>
        <v>4.0487444291423715</v>
      </c>
      <c r="U287" s="47">
        <f t="shared" ref="U287" si="31">IF(Q287=0,"-     ",ROUND(O287/Q287,1))</f>
        <v>24.4</v>
      </c>
    </row>
    <row r="288" spans="1:21" x14ac:dyDescent="0.2">
      <c r="A288" s="40"/>
      <c r="E288" s="23"/>
      <c r="G288" s="23"/>
      <c r="I288" s="42"/>
      <c r="K288" s="43"/>
    </row>
    <row r="289" spans="1:22" ht="15.75" x14ac:dyDescent="0.25">
      <c r="A289" s="40"/>
      <c r="C289" s="51" t="s">
        <v>136</v>
      </c>
      <c r="E289" s="23"/>
      <c r="G289" s="23"/>
      <c r="I289" s="42"/>
      <c r="K289" s="50">
        <f>SUBTOTAL(9,K285:K288)</f>
        <v>397752.94</v>
      </c>
      <c r="M289" s="64">
        <f>SUBTOTAL(9,M285:M288)</f>
        <v>8781</v>
      </c>
      <c r="O289" s="64">
        <f>SUBTOTAL(9,O285:O288)</f>
        <v>392949</v>
      </c>
      <c r="Q289" s="64">
        <f>SUBTOTAL(9,Q285:Q288)</f>
        <v>16104</v>
      </c>
      <c r="S289" s="53">
        <f>IF(Q289/K289*100=0,"-     ",Q289/K289*100)</f>
        <v>4.0487444291423715</v>
      </c>
      <c r="T289" s="51"/>
      <c r="U289" s="72"/>
    </row>
    <row r="290" spans="1:22" x14ac:dyDescent="0.2">
      <c r="A290" s="40"/>
      <c r="E290" s="23"/>
      <c r="G290" s="23"/>
      <c r="I290" s="42"/>
      <c r="K290" s="43"/>
    </row>
    <row r="291" spans="1:22" ht="15.75" x14ac:dyDescent="0.25">
      <c r="A291" s="40"/>
      <c r="C291" s="9" t="s">
        <v>137</v>
      </c>
      <c r="E291" s="23"/>
      <c r="G291" s="23"/>
      <c r="I291" s="42"/>
      <c r="K291" s="43"/>
    </row>
    <row r="292" spans="1:22" ht="15.75" x14ac:dyDescent="0.25">
      <c r="A292" s="40"/>
      <c r="C292" s="54"/>
      <c r="E292" s="66"/>
      <c r="G292" s="66"/>
      <c r="I292" s="42"/>
      <c r="K292" s="43"/>
    </row>
    <row r="293" spans="1:22" x14ac:dyDescent="0.2">
      <c r="A293" s="40">
        <v>350.1</v>
      </c>
      <c r="C293" s="58" t="s">
        <v>138</v>
      </c>
      <c r="E293" s="41" t="s">
        <v>192</v>
      </c>
      <c r="G293" s="23" t="s">
        <v>202</v>
      </c>
      <c r="H293" s="23"/>
      <c r="I293" s="23">
        <v>0</v>
      </c>
      <c r="K293" s="43">
        <v>8671347.8800000008</v>
      </c>
      <c r="L293" s="44"/>
      <c r="M293" s="45">
        <v>3843911</v>
      </c>
      <c r="N293" s="45"/>
      <c r="O293" s="45">
        <v>4827437</v>
      </c>
      <c r="P293" s="45"/>
      <c r="Q293" s="45">
        <v>88303</v>
      </c>
      <c r="S293" s="46">
        <v>1.0183307280713088</v>
      </c>
      <c r="U293" s="47">
        <v>54.7</v>
      </c>
    </row>
    <row r="294" spans="1:22" x14ac:dyDescent="0.2">
      <c r="A294" s="40">
        <v>352.1</v>
      </c>
      <c r="C294" s="7" t="s">
        <v>262</v>
      </c>
      <c r="E294" s="41" t="s">
        <v>192</v>
      </c>
      <c r="G294" s="23" t="s">
        <v>216</v>
      </c>
      <c r="H294" s="23"/>
      <c r="I294" s="42">
        <v>-15</v>
      </c>
      <c r="K294" s="43">
        <v>19501174.949999999</v>
      </c>
      <c r="L294" s="44"/>
      <c r="M294" s="45">
        <v>4309354</v>
      </c>
      <c r="N294" s="45"/>
      <c r="O294" s="45">
        <v>18116997</v>
      </c>
      <c r="P294" s="45"/>
      <c r="Q294" s="45">
        <v>303479</v>
      </c>
      <c r="S294" s="46">
        <v>1.5562087965371543</v>
      </c>
      <c r="U294" s="47">
        <v>59.7</v>
      </c>
    </row>
    <row r="295" spans="1:22" x14ac:dyDescent="0.2">
      <c r="A295" s="40">
        <v>352.2</v>
      </c>
      <c r="C295" s="58" t="s">
        <v>263</v>
      </c>
      <c r="E295" s="41"/>
      <c r="G295" s="23" t="s">
        <v>217</v>
      </c>
      <c r="H295" s="23"/>
      <c r="I295" s="42">
        <v>-15</v>
      </c>
      <c r="K295" s="43">
        <v>30629.84</v>
      </c>
      <c r="L295" s="44"/>
      <c r="M295" s="45">
        <v>79</v>
      </c>
      <c r="N295" s="45"/>
      <c r="O295" s="45">
        <v>35145</v>
      </c>
      <c r="P295" s="45"/>
      <c r="Q295" s="45">
        <v>588</v>
      </c>
      <c r="S295" s="46">
        <v>1.9196966095807226</v>
      </c>
      <c r="U295" s="47">
        <v>59.8</v>
      </c>
    </row>
    <row r="296" spans="1:22" x14ac:dyDescent="0.2">
      <c r="A296" s="40">
        <v>353.1</v>
      </c>
      <c r="C296" s="7" t="s">
        <v>139</v>
      </c>
      <c r="E296" s="41" t="s">
        <v>192</v>
      </c>
      <c r="G296" s="23" t="s">
        <v>218</v>
      </c>
      <c r="H296" s="23"/>
      <c r="I296" s="42">
        <v>-20</v>
      </c>
      <c r="K296" s="43">
        <v>284971864.91000003</v>
      </c>
      <c r="L296" s="44"/>
      <c r="M296" s="45">
        <v>78101822</v>
      </c>
      <c r="N296" s="45"/>
      <c r="O296" s="45">
        <v>263864416</v>
      </c>
      <c r="P296" s="45"/>
      <c r="Q296" s="45">
        <v>5605395</v>
      </c>
      <c r="S296" s="46">
        <v>1.966999444583871</v>
      </c>
      <c r="U296" s="47">
        <v>47.1</v>
      </c>
    </row>
    <row r="297" spans="1:22" x14ac:dyDescent="0.2">
      <c r="A297" s="40">
        <v>354</v>
      </c>
      <c r="C297" s="7" t="s">
        <v>140</v>
      </c>
      <c r="E297" s="41" t="s">
        <v>192</v>
      </c>
      <c r="G297" s="23" t="s">
        <v>201</v>
      </c>
      <c r="H297" s="23"/>
      <c r="I297" s="42">
        <v>-50</v>
      </c>
      <c r="K297" s="43">
        <v>47949280.340000004</v>
      </c>
      <c r="L297" s="44"/>
      <c r="M297" s="45">
        <v>30111888</v>
      </c>
      <c r="N297" s="45"/>
      <c r="O297" s="45">
        <v>41812033</v>
      </c>
      <c r="P297" s="45"/>
      <c r="Q297" s="45">
        <v>743720</v>
      </c>
      <c r="S297" s="46">
        <v>1.551055604435376</v>
      </c>
      <c r="U297" s="47">
        <v>56.2</v>
      </c>
    </row>
    <row r="298" spans="1:22" x14ac:dyDescent="0.2">
      <c r="A298" s="40">
        <v>355</v>
      </c>
      <c r="C298" s="7" t="s">
        <v>141</v>
      </c>
      <c r="E298" s="41" t="s">
        <v>192</v>
      </c>
      <c r="G298" s="23" t="s">
        <v>219</v>
      </c>
      <c r="H298" s="23"/>
      <c r="I298" s="42">
        <v>-80</v>
      </c>
      <c r="K298" s="43">
        <v>149671685.31999999</v>
      </c>
      <c r="L298" s="44"/>
      <c r="M298" s="45">
        <v>43644855</v>
      </c>
      <c r="N298" s="45"/>
      <c r="O298" s="45">
        <v>225764179</v>
      </c>
      <c r="P298" s="45"/>
      <c r="Q298" s="45">
        <v>4534230</v>
      </c>
      <c r="S298" s="46">
        <v>3.0294507543666378</v>
      </c>
      <c r="U298" s="47">
        <v>49.8</v>
      </c>
      <c r="V298" s="37"/>
    </row>
    <row r="299" spans="1:22" x14ac:dyDescent="0.2">
      <c r="A299" s="40">
        <v>356</v>
      </c>
      <c r="C299" s="7" t="s">
        <v>142</v>
      </c>
      <c r="E299" s="41" t="s">
        <v>192</v>
      </c>
      <c r="G299" s="23" t="s">
        <v>220</v>
      </c>
      <c r="H299" s="23"/>
      <c r="I299" s="42">
        <v>-70</v>
      </c>
      <c r="K299" s="43">
        <v>80681444.799999997</v>
      </c>
      <c r="L299" s="44"/>
      <c r="M299" s="45">
        <v>39325946</v>
      </c>
      <c r="N299" s="45"/>
      <c r="O299" s="45">
        <v>97832510</v>
      </c>
      <c r="P299" s="45"/>
      <c r="Q299" s="45">
        <v>1925261</v>
      </c>
      <c r="S299" s="46">
        <v>2.3862500290773179</v>
      </c>
      <c r="U299" s="47">
        <v>50.8</v>
      </c>
    </row>
    <row r="300" spans="1:22" x14ac:dyDescent="0.2">
      <c r="A300" s="40">
        <v>357</v>
      </c>
      <c r="C300" s="7" t="s">
        <v>143</v>
      </c>
      <c r="E300" s="41" t="s">
        <v>192</v>
      </c>
      <c r="G300" s="23" t="s">
        <v>221</v>
      </c>
      <c r="H300" s="23"/>
      <c r="I300" s="42">
        <v>-5</v>
      </c>
      <c r="K300" s="43">
        <v>1941041.52</v>
      </c>
      <c r="L300" s="44"/>
      <c r="M300" s="45">
        <v>958870</v>
      </c>
      <c r="N300" s="45"/>
      <c r="O300" s="45">
        <v>1079224</v>
      </c>
      <c r="P300" s="45"/>
      <c r="Q300" s="45">
        <v>35074</v>
      </c>
      <c r="S300" s="46">
        <v>1.8069680446608889</v>
      </c>
      <c r="U300" s="47">
        <v>30.8</v>
      </c>
    </row>
    <row r="301" spans="1:22" x14ac:dyDescent="0.2">
      <c r="A301" s="40">
        <v>358</v>
      </c>
      <c r="C301" s="7" t="s">
        <v>144</v>
      </c>
      <c r="E301" s="41" t="s">
        <v>192</v>
      </c>
      <c r="G301" s="23" t="s">
        <v>197</v>
      </c>
      <c r="H301" s="23"/>
      <c r="I301" s="42">
        <v>-25</v>
      </c>
      <c r="K301" s="48">
        <v>8551224.6999999993</v>
      </c>
      <c r="L301" s="44"/>
      <c r="M301" s="45">
        <v>4693894</v>
      </c>
      <c r="N301" s="45"/>
      <c r="O301" s="45">
        <v>5995137</v>
      </c>
      <c r="P301" s="45"/>
      <c r="Q301" s="45">
        <v>155188</v>
      </c>
      <c r="S301" s="46">
        <v>1.8148043753311736</v>
      </c>
      <c r="U301" s="47">
        <v>38.6</v>
      </c>
    </row>
    <row r="302" spans="1:22" x14ac:dyDescent="0.2">
      <c r="A302" s="40"/>
      <c r="E302" s="23"/>
      <c r="G302" s="23"/>
      <c r="I302" s="42"/>
      <c r="K302" s="43"/>
      <c r="M302" s="60"/>
      <c r="O302" s="60"/>
      <c r="Q302" s="60"/>
    </row>
    <row r="303" spans="1:22" ht="15.75" x14ac:dyDescent="0.25">
      <c r="A303" s="40"/>
      <c r="C303" s="36" t="s">
        <v>145</v>
      </c>
      <c r="E303" s="9"/>
      <c r="G303" s="9"/>
      <c r="H303" s="51"/>
      <c r="I303" s="20"/>
      <c r="J303" s="51"/>
      <c r="K303" s="50">
        <f>+SUBTOTAL(9,K293:K302)</f>
        <v>601969694.26000011</v>
      </c>
      <c r="L303" s="51"/>
      <c r="M303" s="52">
        <f>+SUBTOTAL(9,M293:M302)</f>
        <v>204990619</v>
      </c>
      <c r="N303" s="52"/>
      <c r="O303" s="52">
        <f>+SUBTOTAL(9,O293:O302)</f>
        <v>659327078</v>
      </c>
      <c r="P303" s="52"/>
      <c r="Q303" s="52">
        <f>+SUBTOTAL(9,Q293:Q302)</f>
        <v>13391238</v>
      </c>
      <c r="S303" s="65">
        <f>Q303/K303*100</f>
        <v>2.2245701283121599</v>
      </c>
      <c r="U303" s="47"/>
    </row>
    <row r="304" spans="1:22" ht="15.75" x14ac:dyDescent="0.25">
      <c r="A304" s="40"/>
      <c r="C304" s="36"/>
      <c r="E304" s="9"/>
      <c r="G304" s="9"/>
      <c r="H304" s="51"/>
      <c r="I304" s="20"/>
      <c r="J304" s="51"/>
      <c r="K304" s="43"/>
      <c r="L304" s="51"/>
      <c r="M304" s="52"/>
      <c r="N304" s="52"/>
      <c r="O304" s="52"/>
      <c r="P304" s="52"/>
      <c r="Q304" s="52"/>
    </row>
    <row r="305" spans="1:23" x14ac:dyDescent="0.2">
      <c r="A305" s="40"/>
      <c r="E305" s="23"/>
      <c r="G305" s="23"/>
      <c r="I305" s="42"/>
      <c r="K305" s="43"/>
    </row>
    <row r="306" spans="1:23" ht="15.75" x14ac:dyDescent="0.25">
      <c r="A306" s="40"/>
      <c r="C306" s="9" t="s">
        <v>146</v>
      </c>
      <c r="E306" s="23"/>
      <c r="G306" s="23"/>
      <c r="I306" s="42"/>
      <c r="K306" s="43"/>
    </row>
    <row r="307" spans="1:23" ht="15.75" x14ac:dyDescent="0.25">
      <c r="A307" s="40"/>
      <c r="C307" s="54"/>
      <c r="E307" s="66"/>
      <c r="G307" s="66"/>
      <c r="I307" s="42"/>
      <c r="K307" s="43"/>
    </row>
    <row r="308" spans="1:23" x14ac:dyDescent="0.2">
      <c r="A308" s="40">
        <v>361</v>
      </c>
      <c r="C308" s="58" t="s">
        <v>147</v>
      </c>
      <c r="E308" s="41" t="s">
        <v>192</v>
      </c>
      <c r="G308" s="23" t="s">
        <v>222</v>
      </c>
      <c r="H308" s="23"/>
      <c r="I308" s="42">
        <v>-10</v>
      </c>
      <c r="K308" s="43">
        <v>15312297.529999999</v>
      </c>
      <c r="L308" s="44"/>
      <c r="M308" s="45">
        <v>3862560</v>
      </c>
      <c r="N308" s="45"/>
      <c r="O308" s="45">
        <v>12980967</v>
      </c>
      <c r="P308" s="45"/>
      <c r="Q308" s="45">
        <v>367946</v>
      </c>
      <c r="S308" s="46">
        <v>2.402944426067458</v>
      </c>
      <c r="U308" s="47">
        <v>35.299999999999997</v>
      </c>
    </row>
    <row r="309" spans="1:23" x14ac:dyDescent="0.2">
      <c r="A309" s="40">
        <v>362</v>
      </c>
      <c r="C309" s="58" t="s">
        <v>148</v>
      </c>
      <c r="E309" s="41" t="s">
        <v>192</v>
      </c>
      <c r="G309" s="23" t="s">
        <v>223</v>
      </c>
      <c r="H309" s="23"/>
      <c r="I309" s="42">
        <v>-20</v>
      </c>
      <c r="K309" s="43">
        <v>232263998.47999999</v>
      </c>
      <c r="L309" s="44"/>
      <c r="M309" s="45">
        <v>64917300</v>
      </c>
      <c r="N309" s="45"/>
      <c r="O309" s="45">
        <v>213799498</v>
      </c>
      <c r="P309" s="45"/>
      <c r="Q309" s="45">
        <v>4934186</v>
      </c>
      <c r="S309" s="46">
        <v>2.1243869184594604</v>
      </c>
      <c r="U309" s="47">
        <v>43.3</v>
      </c>
      <c r="V309" s="37"/>
    </row>
    <row r="310" spans="1:23" x14ac:dyDescent="0.2">
      <c r="A310" s="40">
        <v>364</v>
      </c>
      <c r="C310" s="7" t="s">
        <v>149</v>
      </c>
      <c r="E310" s="41" t="s">
        <v>192</v>
      </c>
      <c r="G310" s="23" t="s">
        <v>224</v>
      </c>
      <c r="H310" s="23"/>
      <c r="I310" s="42">
        <v>-90</v>
      </c>
      <c r="K310" s="43">
        <v>292014869.61000001</v>
      </c>
      <c r="L310" s="44"/>
      <c r="M310" s="45">
        <v>97502828</v>
      </c>
      <c r="N310" s="45"/>
      <c r="O310" s="45">
        <v>457325424</v>
      </c>
      <c r="P310" s="45"/>
      <c r="Q310" s="45">
        <v>10673072</v>
      </c>
      <c r="S310" s="46">
        <v>3.6549755203405923</v>
      </c>
      <c r="U310" s="47">
        <v>42.8</v>
      </c>
      <c r="V310" s="37"/>
    </row>
    <row r="311" spans="1:23" x14ac:dyDescent="0.2">
      <c r="A311" s="40">
        <v>365</v>
      </c>
      <c r="C311" s="7" t="s">
        <v>150</v>
      </c>
      <c r="E311" s="41" t="s">
        <v>192</v>
      </c>
      <c r="G311" s="23" t="s">
        <v>225</v>
      </c>
      <c r="H311" s="23"/>
      <c r="I311" s="42">
        <v>-75</v>
      </c>
      <c r="K311" s="43">
        <v>473160794.57999998</v>
      </c>
      <c r="L311" s="44"/>
      <c r="M311" s="45">
        <v>132584420</v>
      </c>
      <c r="N311" s="45"/>
      <c r="O311" s="45">
        <v>695446971</v>
      </c>
      <c r="P311" s="45"/>
      <c r="Q311" s="45">
        <v>17804152</v>
      </c>
      <c r="S311" s="46">
        <v>3.7628121780046908</v>
      </c>
      <c r="U311" s="47">
        <v>39.1</v>
      </c>
      <c r="V311" s="37"/>
    </row>
    <row r="312" spans="1:23" x14ac:dyDescent="0.2">
      <c r="A312" s="40">
        <v>366</v>
      </c>
      <c r="C312" s="58" t="s">
        <v>151</v>
      </c>
      <c r="E312" s="41" t="s">
        <v>192</v>
      </c>
      <c r="G312" s="23" t="s">
        <v>226</v>
      </c>
      <c r="H312" s="23"/>
      <c r="I312" s="42">
        <v>-50</v>
      </c>
      <c r="K312" s="43">
        <v>96458545.189999998</v>
      </c>
      <c r="L312" s="44"/>
      <c r="M312" s="45">
        <v>39714575</v>
      </c>
      <c r="N312" s="45"/>
      <c r="O312" s="45">
        <v>104973243</v>
      </c>
      <c r="P312" s="45"/>
      <c r="Q312" s="45">
        <v>2004035</v>
      </c>
      <c r="S312" s="46">
        <v>2.077612715444273</v>
      </c>
      <c r="U312" s="47">
        <v>52.4</v>
      </c>
      <c r="V312" s="37"/>
    </row>
    <row r="313" spans="1:23" x14ac:dyDescent="0.2">
      <c r="A313" s="40">
        <v>367</v>
      </c>
      <c r="C313" s="7" t="s">
        <v>152</v>
      </c>
      <c r="E313" s="41" t="s">
        <v>192</v>
      </c>
      <c r="G313" s="23" t="s">
        <v>227</v>
      </c>
      <c r="H313" s="23"/>
      <c r="I313" s="42">
        <v>-45</v>
      </c>
      <c r="K313" s="43">
        <v>426799457</v>
      </c>
      <c r="L313" s="44"/>
      <c r="M313" s="45">
        <v>74188959</v>
      </c>
      <c r="N313" s="45"/>
      <c r="O313" s="45">
        <v>544670254</v>
      </c>
      <c r="P313" s="45"/>
      <c r="Q313" s="45">
        <v>12797035</v>
      </c>
      <c r="S313" s="46">
        <v>2.9983719028021163</v>
      </c>
      <c r="U313" s="47">
        <v>42.6</v>
      </c>
      <c r="V313" s="37"/>
      <c r="W313" s="58"/>
    </row>
    <row r="314" spans="1:23" x14ac:dyDescent="0.2">
      <c r="A314" s="40">
        <v>368</v>
      </c>
      <c r="C314" s="7" t="s">
        <v>153</v>
      </c>
      <c r="E314" s="41" t="s">
        <v>192</v>
      </c>
      <c r="G314" s="23" t="s">
        <v>228</v>
      </c>
      <c r="H314" s="23"/>
      <c r="I314" s="42">
        <v>-10</v>
      </c>
      <c r="K314" s="43">
        <v>195234452.41999999</v>
      </c>
      <c r="L314" s="44"/>
      <c r="M314" s="45">
        <v>93571009</v>
      </c>
      <c r="N314" s="45"/>
      <c r="O314" s="45">
        <v>121186889</v>
      </c>
      <c r="P314" s="45"/>
      <c r="Q314" s="45">
        <v>3626818</v>
      </c>
      <c r="S314" s="46">
        <v>1.8576731488957559</v>
      </c>
      <c r="U314" s="47">
        <v>33.4</v>
      </c>
      <c r="V314" s="37"/>
    </row>
    <row r="315" spans="1:23" x14ac:dyDescent="0.2">
      <c r="A315" s="40">
        <v>369.1</v>
      </c>
      <c r="C315" s="7" t="s">
        <v>154</v>
      </c>
      <c r="E315" s="41" t="s">
        <v>192</v>
      </c>
      <c r="G315" s="23" t="s">
        <v>229</v>
      </c>
      <c r="H315" s="23"/>
      <c r="I315" s="42">
        <v>-55</v>
      </c>
      <c r="K315" s="43">
        <v>22807896.100000001</v>
      </c>
      <c r="L315" s="44"/>
      <c r="M315" s="45">
        <v>3111122</v>
      </c>
      <c r="N315" s="45"/>
      <c r="O315" s="45">
        <v>32241117</v>
      </c>
      <c r="P315" s="45"/>
      <c r="Q315" s="45">
        <v>858680</v>
      </c>
      <c r="S315" s="46">
        <v>3.7648365120358469</v>
      </c>
      <c r="U315" s="47">
        <v>37.5</v>
      </c>
      <c r="V315" s="37"/>
    </row>
    <row r="316" spans="1:23" x14ac:dyDescent="0.2">
      <c r="A316" s="40">
        <v>369.2</v>
      </c>
      <c r="C316" s="7" t="s">
        <v>155</v>
      </c>
      <c r="E316" s="41" t="s">
        <v>192</v>
      </c>
      <c r="G316" s="23" t="s">
        <v>230</v>
      </c>
      <c r="H316" s="23"/>
      <c r="I316" s="42">
        <v>-100</v>
      </c>
      <c r="K316" s="43">
        <v>29691453.48</v>
      </c>
      <c r="L316" s="44"/>
      <c r="M316" s="45">
        <v>27483020</v>
      </c>
      <c r="N316" s="45"/>
      <c r="O316" s="45">
        <v>31899887</v>
      </c>
      <c r="P316" s="45"/>
      <c r="Q316" s="45">
        <v>747391</v>
      </c>
      <c r="S316" s="46">
        <v>2.517192364811101</v>
      </c>
      <c r="U316" s="47">
        <v>42.7</v>
      </c>
    </row>
    <row r="317" spans="1:23" x14ac:dyDescent="0.2">
      <c r="A317" s="40"/>
      <c r="E317" s="41"/>
      <c r="G317" s="23"/>
      <c r="H317" s="23"/>
      <c r="I317" s="42"/>
      <c r="K317" s="43"/>
      <c r="L317" s="44"/>
      <c r="M317" s="45"/>
      <c r="N317" s="45"/>
      <c r="O317" s="45"/>
      <c r="P317" s="45"/>
      <c r="Q317" s="45"/>
      <c r="S317" s="46"/>
      <c r="U317" s="47"/>
    </row>
    <row r="318" spans="1:23" x14ac:dyDescent="0.2">
      <c r="A318" s="40">
        <v>370</v>
      </c>
      <c r="C318" s="7" t="s">
        <v>252</v>
      </c>
      <c r="E318" s="41">
        <v>46203</v>
      </c>
      <c r="G318" s="23" t="s">
        <v>231</v>
      </c>
      <c r="H318" s="23" t="s">
        <v>43</v>
      </c>
      <c r="I318" s="23">
        <v>0</v>
      </c>
      <c r="K318" s="43">
        <v>18780163.850000001</v>
      </c>
      <c r="L318" s="44"/>
      <c r="M318" s="45">
        <v>17732231</v>
      </c>
      <c r="N318" s="45"/>
      <c r="O318" s="45">
        <v>1047933</v>
      </c>
      <c r="P318" s="45"/>
      <c r="Q318" s="45">
        <v>530157</v>
      </c>
      <c r="S318" s="46">
        <v>2.8229625909254246</v>
      </c>
      <c r="U318" s="47">
        <v>2</v>
      </c>
    </row>
    <row r="319" spans="1:23" x14ac:dyDescent="0.2">
      <c r="A319" s="40">
        <v>370</v>
      </c>
      <c r="C319" s="7" t="s">
        <v>252</v>
      </c>
      <c r="E319" s="41"/>
      <c r="G319" s="23"/>
      <c r="H319" s="23"/>
      <c r="I319" s="23"/>
      <c r="K319" s="43"/>
      <c r="L319" s="44"/>
      <c r="M319" s="45">
        <v>-10810193</v>
      </c>
      <c r="N319" s="45"/>
      <c r="O319" s="45">
        <f>M319*-1</f>
        <v>10810193</v>
      </c>
      <c r="P319" s="45"/>
      <c r="Q319" s="45">
        <f>ROUND(O319/U319,0)</f>
        <v>720680</v>
      </c>
      <c r="S319" s="56" t="s">
        <v>253</v>
      </c>
      <c r="U319" s="57">
        <v>15</v>
      </c>
    </row>
    <row r="320" spans="1:23" x14ac:dyDescent="0.2">
      <c r="A320" s="40">
        <v>370</v>
      </c>
      <c r="C320" s="7" t="s">
        <v>254</v>
      </c>
      <c r="E320" s="41" t="s">
        <v>192</v>
      </c>
      <c r="G320" s="23" t="s">
        <v>231</v>
      </c>
      <c r="H320" s="23" t="s">
        <v>43</v>
      </c>
      <c r="I320" s="23">
        <v>0</v>
      </c>
      <c r="K320" s="43">
        <v>190361.61</v>
      </c>
      <c r="L320" s="44"/>
      <c r="M320" s="45">
        <v>70164</v>
      </c>
      <c r="N320" s="45"/>
      <c r="O320" s="45">
        <v>120198</v>
      </c>
      <c r="P320" s="45"/>
      <c r="Q320" s="45">
        <v>8942</v>
      </c>
      <c r="S320" s="46">
        <v>4.6973756946056513</v>
      </c>
      <c r="U320" s="47">
        <v>13.4</v>
      </c>
    </row>
    <row r="321" spans="1:22" x14ac:dyDescent="0.2">
      <c r="A321" s="40"/>
      <c r="E321" s="41"/>
      <c r="G321" s="23"/>
      <c r="H321" s="23"/>
      <c r="I321" s="23"/>
      <c r="K321" s="43"/>
      <c r="L321" s="44"/>
      <c r="M321" s="45"/>
      <c r="N321" s="45"/>
      <c r="O321" s="45"/>
      <c r="P321" s="45"/>
      <c r="Q321" s="45"/>
      <c r="S321" s="46"/>
      <c r="U321" s="47"/>
    </row>
    <row r="322" spans="1:22" x14ac:dyDescent="0.2">
      <c r="A322" s="7">
        <v>370.01</v>
      </c>
      <c r="C322" s="7" t="s">
        <v>156</v>
      </c>
      <c r="E322" s="41" t="s">
        <v>192</v>
      </c>
      <c r="G322" s="23" t="s">
        <v>232</v>
      </c>
      <c r="H322" s="23"/>
      <c r="I322" s="23">
        <v>0</v>
      </c>
      <c r="K322" s="43">
        <v>3011107.95</v>
      </c>
      <c r="L322" s="44"/>
      <c r="M322" s="45">
        <v>1352849</v>
      </c>
      <c r="N322" s="45"/>
      <c r="O322" s="45">
        <v>1658259</v>
      </c>
      <c r="P322" s="45"/>
      <c r="Q322" s="45">
        <v>199790</v>
      </c>
      <c r="S322" s="46">
        <v>6.635099216552498</v>
      </c>
      <c r="U322" s="47">
        <v>8.3000000000000007</v>
      </c>
    </row>
    <row r="323" spans="1:22" x14ac:dyDescent="0.2">
      <c r="A323" s="40">
        <v>370.11</v>
      </c>
      <c r="C323" s="58" t="s">
        <v>157</v>
      </c>
      <c r="E323" s="41"/>
      <c r="G323" s="23" t="s">
        <v>232</v>
      </c>
      <c r="H323" s="23"/>
      <c r="I323" s="23">
        <v>0</v>
      </c>
      <c r="K323" s="43">
        <v>336872.62</v>
      </c>
      <c r="L323" s="44"/>
      <c r="M323" s="45">
        <v>66600</v>
      </c>
      <c r="N323" s="45"/>
      <c r="O323" s="45">
        <v>270273</v>
      </c>
      <c r="P323" s="45"/>
      <c r="Q323" s="45">
        <v>24026</v>
      </c>
      <c r="S323" s="46">
        <v>7.1320726510809935</v>
      </c>
      <c r="U323" s="47">
        <v>11.2</v>
      </c>
    </row>
    <row r="324" spans="1:22" x14ac:dyDescent="0.2">
      <c r="A324" s="40">
        <v>370.2</v>
      </c>
      <c r="C324" s="58" t="s">
        <v>158</v>
      </c>
      <c r="E324" s="41" t="s">
        <v>192</v>
      </c>
      <c r="G324" s="23" t="s">
        <v>233</v>
      </c>
      <c r="H324" s="23"/>
      <c r="I324" s="23">
        <v>0</v>
      </c>
      <c r="K324" s="43">
        <v>6842202.9100000001</v>
      </c>
      <c r="L324" s="44"/>
      <c r="M324" s="45">
        <v>4889506</v>
      </c>
      <c r="N324" s="45"/>
      <c r="O324" s="45">
        <v>1952697</v>
      </c>
      <c r="P324" s="45"/>
      <c r="Q324" s="45">
        <v>313322</v>
      </c>
      <c r="S324" s="46">
        <v>4.5792561857830076</v>
      </c>
      <c r="U324" s="47">
        <v>6.2</v>
      </c>
    </row>
    <row r="325" spans="1:22" x14ac:dyDescent="0.2">
      <c r="A325" s="40">
        <v>371.01</v>
      </c>
      <c r="C325" s="58" t="s">
        <v>159</v>
      </c>
      <c r="E325" s="41"/>
      <c r="G325" s="23" t="s">
        <v>234</v>
      </c>
      <c r="H325" s="23"/>
      <c r="I325" s="23">
        <v>0</v>
      </c>
      <c r="K325" s="43">
        <v>235254.24</v>
      </c>
      <c r="L325" s="44"/>
      <c r="M325" s="45">
        <v>80498</v>
      </c>
      <c r="N325" s="45"/>
      <c r="O325" s="45">
        <v>154756</v>
      </c>
      <c r="P325" s="45"/>
      <c r="Q325" s="45">
        <v>26806</v>
      </c>
      <c r="S325" s="46">
        <v>11.394481136663043</v>
      </c>
      <c r="U325" s="47">
        <v>5.8</v>
      </c>
    </row>
    <row r="326" spans="1:22" x14ac:dyDescent="0.2">
      <c r="A326" s="40">
        <v>373.1</v>
      </c>
      <c r="C326" s="7" t="s">
        <v>160</v>
      </c>
      <c r="E326" s="41" t="s">
        <v>192</v>
      </c>
      <c r="G326" s="23" t="s">
        <v>207</v>
      </c>
      <c r="H326" s="23"/>
      <c r="I326" s="42">
        <v>-45</v>
      </c>
      <c r="K326" s="43">
        <v>85716201.260000005</v>
      </c>
      <c r="L326" s="44"/>
      <c r="M326" s="45">
        <v>25233311</v>
      </c>
      <c r="N326" s="45"/>
      <c r="O326" s="45">
        <v>99055181</v>
      </c>
      <c r="P326" s="45"/>
      <c r="Q326" s="45">
        <v>3706018</v>
      </c>
      <c r="S326" s="46">
        <v>4.3235910429099196</v>
      </c>
      <c r="U326" s="47">
        <v>26.7</v>
      </c>
      <c r="V326" s="37"/>
    </row>
    <row r="327" spans="1:22" x14ac:dyDescent="0.2">
      <c r="A327" s="40">
        <v>373.2</v>
      </c>
      <c r="C327" s="58" t="s">
        <v>161</v>
      </c>
      <c r="E327" s="41" t="s">
        <v>192</v>
      </c>
      <c r="G327" s="23" t="s">
        <v>207</v>
      </c>
      <c r="H327" s="23"/>
      <c r="I327" s="42">
        <v>-45</v>
      </c>
      <c r="K327" s="48">
        <v>75042253.530000001</v>
      </c>
      <c r="L327" s="44"/>
      <c r="M327" s="45">
        <v>42159630</v>
      </c>
      <c r="N327" s="45"/>
      <c r="O327" s="45">
        <v>66651638</v>
      </c>
      <c r="P327" s="45"/>
      <c r="Q327" s="45">
        <v>3039361</v>
      </c>
      <c r="S327" s="46">
        <v>4.0501995303018719</v>
      </c>
      <c r="U327" s="47">
        <v>21.9</v>
      </c>
    </row>
    <row r="328" spans="1:22" x14ac:dyDescent="0.2">
      <c r="A328" s="40"/>
      <c r="E328" s="23"/>
      <c r="G328" s="23"/>
      <c r="I328" s="42"/>
      <c r="K328" s="43"/>
      <c r="M328" s="60"/>
      <c r="O328" s="60"/>
      <c r="Q328" s="60"/>
    </row>
    <row r="329" spans="1:22" ht="15.75" x14ac:dyDescent="0.25">
      <c r="A329" s="40"/>
      <c r="C329" s="36" t="s">
        <v>162</v>
      </c>
      <c r="E329" s="9"/>
      <c r="G329" s="9"/>
      <c r="H329" s="51"/>
      <c r="I329" s="20"/>
      <c r="J329" s="51"/>
      <c r="K329" s="50">
        <f>+SUBTOTAL(9,K308:K328)</f>
        <v>1973898182.3599999</v>
      </c>
      <c r="L329" s="51"/>
      <c r="M329" s="52">
        <f>+SUBTOTAL(9,M308:M328)</f>
        <v>617710389</v>
      </c>
      <c r="N329" s="52"/>
      <c r="O329" s="52">
        <f>+SUBTOTAL(9,O308:O328)</f>
        <v>2396245378</v>
      </c>
      <c r="P329" s="52"/>
      <c r="Q329" s="52">
        <f>+SUBTOTAL(9,Q308:Q328)</f>
        <v>62382417</v>
      </c>
      <c r="R329" s="51"/>
      <c r="S329" s="65">
        <f>Q329/K329*100</f>
        <v>3.1603665050957872</v>
      </c>
      <c r="U329" s="73"/>
    </row>
    <row r="330" spans="1:22" ht="15.75" x14ac:dyDescent="0.25">
      <c r="A330" s="40"/>
      <c r="C330" s="36"/>
      <c r="E330" s="9"/>
      <c r="G330" s="9"/>
      <c r="H330" s="51"/>
      <c r="I330" s="20"/>
      <c r="J330" s="51"/>
      <c r="K330" s="43"/>
      <c r="L330" s="51"/>
      <c r="M330" s="52"/>
      <c r="N330" s="52"/>
      <c r="O330" s="52"/>
      <c r="P330" s="52"/>
      <c r="Q330" s="52"/>
      <c r="R330" s="51"/>
      <c r="U330" s="73"/>
    </row>
    <row r="331" spans="1:22" x14ac:dyDescent="0.2">
      <c r="A331" s="40"/>
      <c r="E331" s="23"/>
      <c r="G331" s="23"/>
      <c r="I331" s="42"/>
      <c r="K331" s="43"/>
    </row>
    <row r="332" spans="1:22" ht="15.75" x14ac:dyDescent="0.25">
      <c r="A332" s="40"/>
      <c r="C332" s="39" t="s">
        <v>163</v>
      </c>
      <c r="E332" s="23"/>
      <c r="G332" s="23"/>
      <c r="I332" s="42"/>
      <c r="K332" s="43"/>
    </row>
    <row r="333" spans="1:22" x14ac:dyDescent="0.2">
      <c r="A333" s="40"/>
      <c r="C333" s="66"/>
      <c r="E333" s="23"/>
      <c r="G333" s="23"/>
      <c r="I333" s="42"/>
      <c r="K333" s="43"/>
    </row>
    <row r="334" spans="1:22" x14ac:dyDescent="0.2">
      <c r="A334" s="40"/>
      <c r="C334" s="66" t="s">
        <v>164</v>
      </c>
      <c r="E334" s="23"/>
      <c r="G334" s="23"/>
      <c r="I334" s="42"/>
      <c r="K334" s="43"/>
    </row>
    <row r="335" spans="1:22" x14ac:dyDescent="0.2">
      <c r="A335" s="56">
        <v>392</v>
      </c>
      <c r="C335" s="55" t="s">
        <v>165</v>
      </c>
      <c r="E335" s="41" t="s">
        <v>192</v>
      </c>
      <c r="G335" s="23" t="s">
        <v>235</v>
      </c>
      <c r="H335" s="23"/>
      <c r="I335" s="23">
        <v>10</v>
      </c>
      <c r="K335" s="43">
        <v>1383897.99</v>
      </c>
      <c r="L335" s="44"/>
      <c r="M335" s="45">
        <v>709612</v>
      </c>
      <c r="N335" s="45"/>
      <c r="O335" s="45">
        <v>535896</v>
      </c>
      <c r="P335" s="45"/>
      <c r="Q335" s="45">
        <v>53262</v>
      </c>
      <c r="S335" s="46">
        <v>3.8486940789617017</v>
      </c>
      <c r="U335" s="47">
        <v>10.1</v>
      </c>
      <c r="V335" s="58"/>
    </row>
    <row r="336" spans="1:22" x14ac:dyDescent="0.2">
      <c r="A336" s="56">
        <v>392.1</v>
      </c>
      <c r="C336" s="55" t="s">
        <v>166</v>
      </c>
      <c r="E336" s="41" t="s">
        <v>192</v>
      </c>
      <c r="G336" s="23" t="s">
        <v>236</v>
      </c>
      <c r="H336" s="23"/>
      <c r="I336" s="23">
        <v>10</v>
      </c>
      <c r="K336" s="43">
        <v>8035916.2300000004</v>
      </c>
      <c r="L336" s="44"/>
      <c r="M336" s="45">
        <v>3296166</v>
      </c>
      <c r="N336" s="45"/>
      <c r="O336" s="45">
        <v>3936159</v>
      </c>
      <c r="P336" s="45"/>
      <c r="Q336" s="45">
        <v>360649</v>
      </c>
      <c r="S336" s="46">
        <v>4.4879636581278799</v>
      </c>
      <c r="U336" s="47">
        <v>10.9</v>
      </c>
      <c r="V336" s="58"/>
    </row>
    <row r="337" spans="1:21" x14ac:dyDescent="0.2">
      <c r="A337" s="40">
        <v>392.2</v>
      </c>
      <c r="C337" s="55" t="s">
        <v>167</v>
      </c>
      <c r="E337" s="41" t="s">
        <v>192</v>
      </c>
      <c r="G337" s="23" t="s">
        <v>237</v>
      </c>
      <c r="H337" s="23"/>
      <c r="I337" s="23">
        <v>10</v>
      </c>
      <c r="J337" s="58"/>
      <c r="K337" s="48">
        <v>362090.06</v>
      </c>
      <c r="L337" s="44"/>
      <c r="M337" s="49">
        <v>56540</v>
      </c>
      <c r="N337" s="45"/>
      <c r="O337" s="49">
        <v>269341</v>
      </c>
      <c r="P337" s="45"/>
      <c r="Q337" s="49">
        <v>21771</v>
      </c>
      <c r="S337" s="46">
        <v>6.0125925577741626</v>
      </c>
      <c r="U337" s="47">
        <v>12.4</v>
      </c>
    </row>
    <row r="338" spans="1:21" x14ac:dyDescent="0.2">
      <c r="A338" s="40"/>
      <c r="C338" s="66"/>
      <c r="E338" s="41"/>
      <c r="G338" s="23"/>
      <c r="H338" s="23"/>
      <c r="I338" s="23"/>
      <c r="J338" s="58"/>
      <c r="K338" s="43"/>
      <c r="L338" s="44"/>
      <c r="M338" s="45"/>
      <c r="N338" s="45"/>
      <c r="O338" s="45"/>
      <c r="P338" s="45"/>
      <c r="Q338" s="45"/>
      <c r="S338" s="46"/>
      <c r="U338" s="47"/>
    </row>
    <row r="339" spans="1:21" x14ac:dyDescent="0.2">
      <c r="A339" s="40"/>
      <c r="C339" s="55" t="s">
        <v>168</v>
      </c>
      <c r="E339" s="41"/>
      <c r="G339" s="23"/>
      <c r="H339" s="23"/>
      <c r="I339" s="23"/>
      <c r="J339" s="58"/>
      <c r="K339" s="43">
        <f>SUBTOTAL(9,K335:K338)</f>
        <v>9781904.2800000012</v>
      </c>
      <c r="L339" s="44"/>
      <c r="M339" s="45">
        <f>SUBTOTAL(9,M335:M338)</f>
        <v>4062318</v>
      </c>
      <c r="N339" s="45"/>
      <c r="O339" s="45">
        <f>SUBTOTAL(9,O335:O338)</f>
        <v>4741396</v>
      </c>
      <c r="P339" s="45"/>
      <c r="Q339" s="45">
        <f>SUBTOTAL(9,Q335:Q338)</f>
        <v>435682</v>
      </c>
      <c r="S339" s="46">
        <f>IF(Q339/K339*100=0,"-     ",Q339/K339*100)</f>
        <v>4.4539589381465499</v>
      </c>
      <c r="U339" s="47">
        <f t="shared" ref="U339" si="32">IF(Q339=0,"-     ",ROUND(O339/Q339,1))</f>
        <v>10.9</v>
      </c>
    </row>
    <row r="340" spans="1:21" x14ac:dyDescent="0.2">
      <c r="A340" s="40"/>
      <c r="C340" s="66"/>
      <c r="E340" s="41"/>
      <c r="G340" s="23"/>
      <c r="H340" s="23"/>
      <c r="I340" s="23"/>
      <c r="J340" s="58"/>
      <c r="K340" s="43"/>
      <c r="L340" s="44"/>
      <c r="M340" s="45"/>
      <c r="N340" s="45"/>
      <c r="O340" s="45"/>
      <c r="P340" s="45"/>
      <c r="Q340" s="45"/>
      <c r="S340" s="46"/>
      <c r="U340" s="47"/>
    </row>
    <row r="341" spans="1:21" x14ac:dyDescent="0.2">
      <c r="A341" s="40">
        <v>394</v>
      </c>
      <c r="C341" s="66" t="s">
        <v>169</v>
      </c>
      <c r="E341" s="41" t="s">
        <v>192</v>
      </c>
      <c r="G341" s="23" t="s">
        <v>238</v>
      </c>
      <c r="H341" s="23"/>
      <c r="I341" s="23">
        <v>0</v>
      </c>
      <c r="K341" s="43">
        <v>8621402.5</v>
      </c>
      <c r="L341" s="44"/>
      <c r="M341" s="45">
        <v>3387500</v>
      </c>
      <c r="N341" s="45"/>
      <c r="O341" s="45">
        <v>5233902</v>
      </c>
      <c r="P341" s="45"/>
      <c r="Q341" s="45">
        <v>345194</v>
      </c>
      <c r="S341" s="46">
        <v>4.0039193159117668</v>
      </c>
      <c r="U341" s="47">
        <v>15.2</v>
      </c>
    </row>
    <row r="342" spans="1:21" x14ac:dyDescent="0.2">
      <c r="A342" s="56"/>
      <c r="C342" s="58"/>
      <c r="E342" s="41"/>
      <c r="G342" s="23"/>
      <c r="H342" s="23"/>
      <c r="I342" s="23"/>
      <c r="J342" s="58"/>
      <c r="K342" s="43"/>
      <c r="L342" s="44"/>
      <c r="M342" s="45"/>
      <c r="N342" s="45"/>
      <c r="O342" s="45"/>
      <c r="P342" s="45"/>
      <c r="Q342" s="45"/>
      <c r="S342" s="46"/>
      <c r="U342" s="47"/>
    </row>
    <row r="343" spans="1:21" x14ac:dyDescent="0.2">
      <c r="A343" s="56"/>
      <c r="C343" s="58" t="s">
        <v>170</v>
      </c>
      <c r="E343" s="41"/>
      <c r="G343" s="23"/>
      <c r="H343" s="23"/>
      <c r="I343" s="23"/>
      <c r="J343" s="58"/>
      <c r="K343" s="43"/>
      <c r="L343" s="44"/>
      <c r="M343" s="45"/>
      <c r="N343" s="45"/>
      <c r="O343" s="45"/>
      <c r="P343" s="45"/>
      <c r="Q343" s="45"/>
      <c r="S343" s="46"/>
      <c r="U343" s="47"/>
    </row>
    <row r="344" spans="1:21" x14ac:dyDescent="0.2">
      <c r="A344" s="56">
        <v>396.1</v>
      </c>
      <c r="C344" s="55" t="s">
        <v>171</v>
      </c>
      <c r="E344" s="41" t="s">
        <v>192</v>
      </c>
      <c r="G344" s="23" t="s">
        <v>239</v>
      </c>
      <c r="H344" s="23"/>
      <c r="I344" s="23">
        <v>10</v>
      </c>
      <c r="J344" s="58"/>
      <c r="K344" s="43">
        <v>4572629.45</v>
      </c>
      <c r="L344" s="44"/>
      <c r="M344" s="45">
        <v>1209928</v>
      </c>
      <c r="N344" s="45"/>
      <c r="O344" s="45">
        <v>2905439</v>
      </c>
      <c r="P344" s="45"/>
      <c r="Q344" s="45">
        <v>155900</v>
      </c>
      <c r="S344" s="46">
        <v>3.4094168728235785</v>
      </c>
      <c r="U344" s="47">
        <v>18.600000000000001</v>
      </c>
    </row>
    <row r="345" spans="1:21" x14ac:dyDescent="0.2">
      <c r="A345" s="40">
        <v>396.2</v>
      </c>
      <c r="C345" s="55" t="s">
        <v>172</v>
      </c>
      <c r="E345" s="41" t="s">
        <v>192</v>
      </c>
      <c r="G345" s="23" t="s">
        <v>240</v>
      </c>
      <c r="H345" s="23"/>
      <c r="I345" s="23">
        <v>10</v>
      </c>
      <c r="J345" s="58"/>
      <c r="K345" s="48">
        <v>783166.7</v>
      </c>
      <c r="L345" s="44"/>
      <c r="M345" s="49">
        <v>205113</v>
      </c>
      <c r="N345" s="45"/>
      <c r="O345" s="49">
        <v>499737</v>
      </c>
      <c r="P345" s="45"/>
      <c r="Q345" s="49">
        <v>25469</v>
      </c>
      <c r="S345" s="46">
        <v>3.252053490016876</v>
      </c>
      <c r="U345" s="47">
        <v>19.600000000000001</v>
      </c>
    </row>
    <row r="346" spans="1:21" x14ac:dyDescent="0.2">
      <c r="A346" s="40"/>
      <c r="C346" s="58"/>
      <c r="E346" s="41"/>
      <c r="G346" s="23"/>
      <c r="H346" s="23"/>
      <c r="I346" s="23"/>
      <c r="J346" s="58"/>
      <c r="K346" s="43"/>
      <c r="L346" s="44"/>
      <c r="M346" s="45"/>
      <c r="N346" s="45"/>
      <c r="O346" s="45"/>
      <c r="P346" s="45"/>
      <c r="Q346" s="45"/>
      <c r="S346" s="46"/>
      <c r="U346" s="47"/>
    </row>
    <row r="347" spans="1:21" x14ac:dyDescent="0.2">
      <c r="A347" s="40"/>
      <c r="C347" s="55" t="s">
        <v>173</v>
      </c>
      <c r="E347" s="41"/>
      <c r="G347" s="23"/>
      <c r="H347" s="23"/>
      <c r="I347" s="23"/>
      <c r="J347" s="58"/>
      <c r="K347" s="43">
        <f>SUBTOTAL(9,K343:K346)</f>
        <v>5355796.1500000004</v>
      </c>
      <c r="L347" s="44"/>
      <c r="M347" s="45">
        <f>SUBTOTAL(9,M343:M346)</f>
        <v>1415041</v>
      </c>
      <c r="N347" s="45"/>
      <c r="O347" s="45">
        <f>SUBTOTAL(9,O343:O346)</f>
        <v>3405176</v>
      </c>
      <c r="P347" s="45"/>
      <c r="Q347" s="45">
        <f>SUBTOTAL(9,Q343:Q346)</f>
        <v>181369</v>
      </c>
      <c r="S347" s="46">
        <f>IF(Q347/K347*100=0,"-     ",Q347/K347*100)</f>
        <v>3.386405959457587</v>
      </c>
      <c r="U347" s="47">
        <f t="shared" ref="U347" si="33">IF(Q347=0,"-     ",ROUND(O347/Q347,1))</f>
        <v>18.8</v>
      </c>
    </row>
    <row r="348" spans="1:21" x14ac:dyDescent="0.2">
      <c r="A348" s="40"/>
      <c r="C348" s="58"/>
      <c r="E348" s="41"/>
      <c r="G348" s="23"/>
      <c r="H348" s="23"/>
      <c r="I348" s="23"/>
      <c r="J348" s="58"/>
      <c r="K348" s="43"/>
      <c r="L348" s="44"/>
      <c r="M348" s="45"/>
      <c r="N348" s="45"/>
      <c r="O348" s="45"/>
      <c r="P348" s="45"/>
      <c r="Q348" s="45"/>
      <c r="S348" s="46"/>
      <c r="U348" s="47"/>
    </row>
    <row r="349" spans="1:21" x14ac:dyDescent="0.2">
      <c r="A349" s="40">
        <v>397.2</v>
      </c>
      <c r="C349" s="58" t="s">
        <v>174</v>
      </c>
      <c r="E349" s="41" t="s">
        <v>192</v>
      </c>
      <c r="G349" s="74" t="s">
        <v>247</v>
      </c>
      <c r="H349" s="74"/>
      <c r="I349" s="74"/>
      <c r="J349" s="58"/>
      <c r="K349" s="48">
        <v>6807501.2599999998</v>
      </c>
      <c r="L349" s="44"/>
      <c r="M349" s="45">
        <v>6807501</v>
      </c>
      <c r="N349" s="45"/>
      <c r="O349" s="45">
        <v>0</v>
      </c>
      <c r="P349" s="45"/>
      <c r="Q349" s="45">
        <v>0</v>
      </c>
      <c r="S349" s="46" t="s">
        <v>205</v>
      </c>
      <c r="T349" s="7" t="s">
        <v>244</v>
      </c>
      <c r="U349" s="47" t="s">
        <v>205</v>
      </c>
    </row>
    <row r="350" spans="1:21" x14ac:dyDescent="0.2">
      <c r="A350" s="40"/>
      <c r="E350" s="23"/>
      <c r="G350" s="23"/>
      <c r="I350" s="42"/>
      <c r="K350" s="43"/>
      <c r="M350" s="60"/>
      <c r="O350" s="60"/>
      <c r="Q350" s="60"/>
    </row>
    <row r="351" spans="1:21" ht="15.75" x14ac:dyDescent="0.25">
      <c r="C351" s="36" t="s">
        <v>175</v>
      </c>
      <c r="E351" s="23"/>
      <c r="G351" s="23"/>
      <c r="I351" s="42"/>
      <c r="K351" s="75">
        <f>+SUBTOTAL(9,K335:K350)</f>
        <v>30566604.189999998</v>
      </c>
      <c r="L351" s="51"/>
      <c r="M351" s="76">
        <f>+SUBTOTAL(9,M335:M350)</f>
        <v>15672360</v>
      </c>
      <c r="N351" s="52"/>
      <c r="O351" s="76">
        <f>+SUBTOTAL(9,O335:O350)</f>
        <v>13380474</v>
      </c>
      <c r="P351" s="52"/>
      <c r="Q351" s="76">
        <f>+SUBTOTAL(9,Q335:Q350)</f>
        <v>962245</v>
      </c>
      <c r="R351" s="51"/>
      <c r="S351" s="65">
        <f>Q351/K351*100</f>
        <v>3.1480271541409985</v>
      </c>
      <c r="U351" s="73"/>
    </row>
    <row r="352" spans="1:21" ht="15.75" x14ac:dyDescent="0.25">
      <c r="C352" s="36"/>
      <c r="E352" s="23"/>
      <c r="G352" s="23"/>
      <c r="I352" s="42"/>
      <c r="K352" s="50"/>
      <c r="L352" s="51"/>
      <c r="M352" s="52"/>
      <c r="N352" s="52"/>
      <c r="O352" s="52"/>
      <c r="P352" s="52"/>
      <c r="Q352" s="52"/>
      <c r="R352" s="51"/>
      <c r="S352" s="65"/>
      <c r="U352" s="73"/>
    </row>
    <row r="353" spans="1:21" ht="15.75" x14ac:dyDescent="0.25">
      <c r="C353" s="77" t="s">
        <v>248</v>
      </c>
      <c r="E353" s="23"/>
      <c r="G353" s="23"/>
      <c r="I353" s="42"/>
      <c r="K353" s="50"/>
      <c r="L353" s="51"/>
      <c r="M353" s="52"/>
      <c r="N353" s="52"/>
      <c r="O353" s="52"/>
      <c r="P353" s="52"/>
      <c r="Q353" s="52"/>
      <c r="R353" s="51"/>
      <c r="S353" s="65"/>
      <c r="U353" s="73"/>
    </row>
    <row r="354" spans="1:21" ht="15.75" x14ac:dyDescent="0.25">
      <c r="C354" s="36"/>
      <c r="E354" s="23"/>
      <c r="G354" s="23"/>
      <c r="I354" s="42"/>
      <c r="K354" s="50"/>
      <c r="L354" s="51"/>
      <c r="M354" s="52"/>
      <c r="N354" s="52"/>
      <c r="O354" s="52"/>
      <c r="P354" s="52"/>
      <c r="Q354" s="52"/>
      <c r="R354" s="51"/>
      <c r="S354" s="65"/>
      <c r="U354" s="73"/>
    </row>
    <row r="355" spans="1:21" ht="15.75" x14ac:dyDescent="0.25">
      <c r="A355" s="40">
        <v>394</v>
      </c>
      <c r="C355" s="55" t="s">
        <v>169</v>
      </c>
      <c r="E355" s="23"/>
      <c r="G355" s="23"/>
      <c r="I355" s="42"/>
      <c r="K355" s="50"/>
      <c r="L355" s="51"/>
      <c r="M355" s="67">
        <v>69982</v>
      </c>
      <c r="N355" s="52"/>
      <c r="O355" s="52"/>
      <c r="P355" s="52"/>
      <c r="Q355" s="67">
        <f t="shared" ref="Q355:Q356" si="34">ROUND(-M355/5,0)</f>
        <v>-13996</v>
      </c>
      <c r="R355" s="51" t="s">
        <v>250</v>
      </c>
      <c r="S355" s="65"/>
      <c r="U355" s="73"/>
    </row>
    <row r="356" spans="1:21" ht="15.75" x14ac:dyDescent="0.25">
      <c r="A356" s="40">
        <v>397.2</v>
      </c>
      <c r="C356" s="55" t="s">
        <v>174</v>
      </c>
      <c r="E356" s="23"/>
      <c r="G356" s="23"/>
      <c r="I356" s="42"/>
      <c r="K356" s="50"/>
      <c r="L356" s="51"/>
      <c r="M356" s="70">
        <v>1139980</v>
      </c>
      <c r="N356" s="52"/>
      <c r="O356" s="52"/>
      <c r="P356" s="52"/>
      <c r="Q356" s="70">
        <f t="shared" si="34"/>
        <v>-227996</v>
      </c>
      <c r="R356" s="51" t="s">
        <v>250</v>
      </c>
      <c r="S356" s="65"/>
      <c r="U356" s="73"/>
    </row>
    <row r="357" spans="1:21" ht="15.75" x14ac:dyDescent="0.25">
      <c r="A357" s="40"/>
      <c r="C357" s="58"/>
      <c r="E357" s="23"/>
      <c r="G357" s="23"/>
      <c r="I357" s="42"/>
      <c r="K357" s="50"/>
      <c r="L357" s="51"/>
      <c r="M357" s="52"/>
      <c r="N357" s="52"/>
      <c r="O357" s="52"/>
      <c r="P357" s="52"/>
      <c r="Q357" s="52"/>
      <c r="R357" s="51"/>
      <c r="S357" s="65"/>
      <c r="U357" s="73"/>
    </row>
    <row r="358" spans="1:21" ht="15.75" x14ac:dyDescent="0.25">
      <c r="A358" s="40"/>
      <c r="C358" s="77" t="s">
        <v>249</v>
      </c>
      <c r="E358" s="23"/>
      <c r="G358" s="23"/>
      <c r="I358" s="42"/>
      <c r="K358" s="50"/>
      <c r="L358" s="51"/>
      <c r="M358" s="76">
        <f>SUBTOTAL(9,M355:M357)</f>
        <v>1209962</v>
      </c>
      <c r="N358" s="52"/>
      <c r="O358" s="52"/>
      <c r="P358" s="52"/>
      <c r="Q358" s="76">
        <f>SUBTOTAL(9,Q355:Q357)</f>
        <v>-241992</v>
      </c>
      <c r="R358" s="51"/>
      <c r="S358" s="65"/>
      <c r="U358" s="73"/>
    </row>
    <row r="359" spans="1:21" ht="15.75" x14ac:dyDescent="0.25">
      <c r="C359" s="51"/>
      <c r="E359" s="23"/>
      <c r="G359" s="23"/>
      <c r="I359" s="42"/>
      <c r="K359" s="50"/>
      <c r="L359" s="51"/>
      <c r="M359" s="52"/>
      <c r="N359" s="52"/>
      <c r="O359" s="52"/>
      <c r="P359" s="52"/>
      <c r="Q359" s="52"/>
      <c r="R359" s="51"/>
      <c r="U359" s="73"/>
    </row>
    <row r="360" spans="1:21" ht="16.5" thickBot="1" x14ac:dyDescent="0.3">
      <c r="C360" s="36" t="s">
        <v>176</v>
      </c>
      <c r="E360" s="23"/>
      <c r="G360" s="23"/>
      <c r="I360" s="42"/>
      <c r="K360" s="78">
        <f>+SUBTOTAL(9,K17:K359)</f>
        <v>6798267831.7599983</v>
      </c>
      <c r="L360" s="51"/>
      <c r="M360" s="79">
        <f>+SUBTOTAL(9,M17:M359)</f>
        <v>2491513430</v>
      </c>
      <c r="N360" s="52"/>
      <c r="O360" s="79">
        <f>+SUBTOTAL(9,O17:O359)</f>
        <v>5783670522</v>
      </c>
      <c r="P360" s="52"/>
      <c r="Q360" s="79">
        <f>+SUBTOTAL(9,Q17:Q359)</f>
        <v>281994043</v>
      </c>
      <c r="R360" s="51"/>
      <c r="S360" s="65">
        <f>Q360/K360*100</f>
        <v>4.1480278503089627</v>
      </c>
      <c r="U360" s="73"/>
    </row>
    <row r="361" spans="1:21" ht="16.5" thickTop="1" x14ac:dyDescent="0.25">
      <c r="C361" s="36"/>
      <c r="E361" s="23"/>
      <c r="G361" s="23"/>
      <c r="I361" s="42"/>
      <c r="K361" s="43"/>
      <c r="L361" s="51"/>
      <c r="M361" s="52"/>
      <c r="N361" s="52"/>
      <c r="O361" s="52"/>
      <c r="P361" s="52"/>
      <c r="Q361" s="52"/>
      <c r="R361" s="51"/>
      <c r="U361" s="73"/>
    </row>
    <row r="362" spans="1:21" x14ac:dyDescent="0.2">
      <c r="E362" s="23"/>
      <c r="G362" s="23"/>
      <c r="I362" s="42"/>
      <c r="K362" s="43"/>
    </row>
    <row r="363" spans="1:21" ht="15.75" x14ac:dyDescent="0.25">
      <c r="C363" s="39" t="s">
        <v>177</v>
      </c>
      <c r="E363" s="23"/>
      <c r="G363" s="23"/>
      <c r="I363" s="42"/>
      <c r="K363" s="43"/>
      <c r="L363" s="80"/>
      <c r="R363" s="80"/>
    </row>
    <row r="364" spans="1:21" x14ac:dyDescent="0.2">
      <c r="E364" s="23"/>
      <c r="G364" s="23"/>
      <c r="I364" s="42"/>
      <c r="K364" s="43"/>
      <c r="L364" s="80"/>
      <c r="R364" s="80"/>
    </row>
    <row r="365" spans="1:21" x14ac:dyDescent="0.2">
      <c r="A365" s="40">
        <v>301</v>
      </c>
      <c r="C365" s="7" t="s">
        <v>178</v>
      </c>
      <c r="E365" s="23"/>
      <c r="G365" s="23"/>
      <c r="I365" s="42"/>
      <c r="K365" s="43">
        <v>2240.29</v>
      </c>
      <c r="L365" s="80" t="s">
        <v>75</v>
      </c>
      <c r="M365" s="45"/>
      <c r="R365" s="80"/>
    </row>
    <row r="366" spans="1:21" x14ac:dyDescent="0.2">
      <c r="A366" s="40">
        <v>310.2</v>
      </c>
      <c r="C366" s="7" t="s">
        <v>179</v>
      </c>
      <c r="E366" s="23"/>
      <c r="G366" s="23"/>
      <c r="I366" s="42"/>
      <c r="K366" s="43">
        <v>11557319.75</v>
      </c>
      <c r="L366" s="80" t="s">
        <v>75</v>
      </c>
      <c r="M366" s="45"/>
      <c r="R366" s="80"/>
    </row>
    <row r="367" spans="1:21" x14ac:dyDescent="0.2">
      <c r="A367" s="40">
        <v>317.07</v>
      </c>
      <c r="C367" s="58" t="s">
        <v>180</v>
      </c>
      <c r="E367" s="23"/>
      <c r="G367" s="23"/>
      <c r="I367" s="42"/>
      <c r="K367" s="43">
        <v>14675710.410000004</v>
      </c>
      <c r="L367" s="80" t="s">
        <v>75</v>
      </c>
      <c r="M367" s="45">
        <v>2797225</v>
      </c>
      <c r="R367" s="80"/>
    </row>
    <row r="368" spans="1:21" x14ac:dyDescent="0.2">
      <c r="A368" s="40">
        <v>317.08</v>
      </c>
      <c r="C368" s="58" t="s">
        <v>181</v>
      </c>
      <c r="E368" s="23"/>
      <c r="G368" s="23"/>
      <c r="I368" s="42"/>
      <c r="K368" s="43">
        <v>29692047.399999995</v>
      </c>
      <c r="L368" s="80" t="s">
        <v>75</v>
      </c>
      <c r="M368" s="45">
        <v>22107550</v>
      </c>
      <c r="R368" s="80"/>
    </row>
    <row r="369" spans="1:21" x14ac:dyDescent="0.2">
      <c r="A369" s="40">
        <v>330.2</v>
      </c>
      <c r="C369" s="7" t="s">
        <v>182</v>
      </c>
      <c r="E369" s="23"/>
      <c r="G369" s="23"/>
      <c r="I369" s="42"/>
      <c r="K369" s="43">
        <v>6.5</v>
      </c>
      <c r="L369" s="80" t="s">
        <v>75</v>
      </c>
      <c r="M369" s="45"/>
      <c r="R369" s="80"/>
    </row>
    <row r="370" spans="1:21" x14ac:dyDescent="0.2">
      <c r="A370" s="40">
        <v>337.07</v>
      </c>
      <c r="C370" s="7" t="s">
        <v>183</v>
      </c>
      <c r="E370" s="23"/>
      <c r="G370" s="23"/>
      <c r="I370" s="42"/>
      <c r="K370" s="43">
        <v>607258.18999999994</v>
      </c>
      <c r="L370" s="80" t="s">
        <v>75</v>
      </c>
      <c r="M370" s="45">
        <v>97702</v>
      </c>
      <c r="R370" s="80"/>
    </row>
    <row r="371" spans="1:21" x14ac:dyDescent="0.2">
      <c r="A371" s="40">
        <v>340.2</v>
      </c>
      <c r="C371" s="7" t="s">
        <v>179</v>
      </c>
      <c r="E371" s="23"/>
      <c r="G371" s="23"/>
      <c r="I371" s="42"/>
      <c r="K371" s="43">
        <v>406526.19999999995</v>
      </c>
      <c r="L371" s="80" t="s">
        <v>75</v>
      </c>
      <c r="M371" s="45"/>
      <c r="R371" s="80"/>
    </row>
    <row r="372" spans="1:21" x14ac:dyDescent="0.2">
      <c r="A372" s="40">
        <v>347.07</v>
      </c>
      <c r="C372" s="7" t="s">
        <v>184</v>
      </c>
      <c r="E372" s="23"/>
      <c r="G372" s="23"/>
      <c r="I372" s="42"/>
      <c r="K372" s="43">
        <v>115362.29</v>
      </c>
      <c r="L372" s="80" t="s">
        <v>75</v>
      </c>
      <c r="M372" s="45">
        <v>35620</v>
      </c>
      <c r="R372" s="80"/>
    </row>
    <row r="373" spans="1:21" x14ac:dyDescent="0.2">
      <c r="A373" s="40">
        <v>350.2</v>
      </c>
      <c r="C373" s="7" t="s">
        <v>182</v>
      </c>
      <c r="E373" s="23"/>
      <c r="G373" s="23"/>
      <c r="I373" s="42"/>
      <c r="K373" s="43">
        <v>2568470.3899999997</v>
      </c>
      <c r="L373" s="80" t="s">
        <v>75</v>
      </c>
      <c r="M373" s="45"/>
      <c r="R373" s="80"/>
    </row>
    <row r="374" spans="1:21" x14ac:dyDescent="0.2">
      <c r="A374" s="40">
        <v>359.15</v>
      </c>
      <c r="C374" s="7" t="s">
        <v>185</v>
      </c>
      <c r="E374" s="23"/>
      <c r="G374" s="23"/>
      <c r="I374" s="42"/>
      <c r="K374" s="43">
        <v>425549.80000000005</v>
      </c>
      <c r="L374" s="80" t="s">
        <v>75</v>
      </c>
      <c r="M374" s="45">
        <v>14442</v>
      </c>
      <c r="R374" s="80"/>
    </row>
    <row r="375" spans="1:21" x14ac:dyDescent="0.2">
      <c r="A375" s="40">
        <v>359.17</v>
      </c>
      <c r="C375" s="7" t="s">
        <v>186</v>
      </c>
      <c r="E375" s="23"/>
      <c r="G375" s="23"/>
      <c r="I375" s="42"/>
      <c r="K375" s="43">
        <v>119729.71999999999</v>
      </c>
      <c r="L375" s="80" t="s">
        <v>75</v>
      </c>
      <c r="M375" s="45">
        <v>64611</v>
      </c>
      <c r="R375" s="80"/>
    </row>
    <row r="376" spans="1:21" x14ac:dyDescent="0.2">
      <c r="A376" s="40">
        <v>360.2</v>
      </c>
      <c r="C376" s="7" t="s">
        <v>182</v>
      </c>
      <c r="E376" s="23"/>
      <c r="G376" s="23"/>
      <c r="I376" s="42"/>
      <c r="K376" s="43">
        <v>4109978.9900000007</v>
      </c>
      <c r="L376" s="80" t="s">
        <v>75</v>
      </c>
      <c r="M376" s="45"/>
      <c r="R376" s="80"/>
    </row>
    <row r="377" spans="1:21" x14ac:dyDescent="0.2">
      <c r="A377" s="40">
        <v>374.05</v>
      </c>
      <c r="C377" s="7" t="s">
        <v>187</v>
      </c>
      <c r="E377" s="23"/>
      <c r="G377" s="23"/>
      <c r="I377" s="42"/>
      <c r="K377" s="43">
        <v>987084.22</v>
      </c>
      <c r="L377" s="80" t="s">
        <v>75</v>
      </c>
      <c r="M377" s="45">
        <v>81209</v>
      </c>
      <c r="R377" s="80"/>
    </row>
    <row r="378" spans="1:21" x14ac:dyDescent="0.2">
      <c r="A378" s="40"/>
      <c r="E378" s="23"/>
      <c r="G378" s="23"/>
      <c r="I378" s="42"/>
      <c r="K378" s="43"/>
      <c r="L378" s="80"/>
      <c r="R378" s="80"/>
    </row>
    <row r="379" spans="1:21" ht="15.75" x14ac:dyDescent="0.25">
      <c r="C379" s="81" t="s">
        <v>242</v>
      </c>
      <c r="I379" s="42"/>
      <c r="K379" s="75">
        <f>+SUBTOTAL(9,K365:K378)</f>
        <v>65267284.149999991</v>
      </c>
      <c r="L379" s="82"/>
      <c r="M379" s="76">
        <f>+SUBTOTAL(9,M365:M378)</f>
        <v>25198359</v>
      </c>
      <c r="N379" s="52"/>
      <c r="O379" s="52"/>
      <c r="P379" s="52"/>
      <c r="Q379" s="52"/>
      <c r="R379" s="82"/>
    </row>
    <row r="380" spans="1:21" s="58" customFormat="1" x14ac:dyDescent="0.2">
      <c r="B380" s="83"/>
      <c r="C380" s="55"/>
      <c r="I380" s="42"/>
      <c r="K380" s="43"/>
      <c r="L380" s="84"/>
      <c r="M380" s="67"/>
      <c r="N380" s="67"/>
      <c r="O380" s="67"/>
      <c r="P380" s="67"/>
      <c r="Q380" s="67"/>
      <c r="R380" s="84"/>
      <c r="S380" s="68"/>
      <c r="U380" s="69"/>
    </row>
    <row r="381" spans="1:21" ht="16.5" thickBot="1" x14ac:dyDescent="0.3">
      <c r="C381" s="81" t="s">
        <v>241</v>
      </c>
      <c r="I381" s="42"/>
      <c r="K381" s="50">
        <f>+SUBTOTAL(9,K17:K380)</f>
        <v>6863535115.9099979</v>
      </c>
      <c r="L381" s="82"/>
      <c r="M381" s="52">
        <f>+SUBTOTAL(9,M17:M380)</f>
        <v>2516711789</v>
      </c>
      <c r="N381" s="52"/>
      <c r="O381" s="52"/>
      <c r="P381" s="52"/>
      <c r="Q381" s="52"/>
      <c r="R381" s="82"/>
    </row>
    <row r="382" spans="1:21" ht="16.5" thickTop="1" x14ac:dyDescent="0.25">
      <c r="C382" s="36"/>
      <c r="I382" s="42"/>
      <c r="K382" s="85"/>
      <c r="L382" s="82"/>
      <c r="M382" s="86"/>
      <c r="N382" s="52"/>
      <c r="O382" s="52"/>
      <c r="P382" s="52"/>
      <c r="Q382" s="52"/>
      <c r="R382" s="82"/>
    </row>
    <row r="383" spans="1:21" ht="15.75" x14ac:dyDescent="0.25">
      <c r="C383" s="36"/>
      <c r="I383" s="42"/>
      <c r="K383" s="87"/>
      <c r="L383" s="82"/>
      <c r="M383" s="52"/>
      <c r="N383" s="52"/>
      <c r="O383" s="52"/>
      <c r="P383" s="52"/>
      <c r="Q383" s="52"/>
      <c r="R383" s="82"/>
    </row>
    <row r="384" spans="1:21" x14ac:dyDescent="0.2">
      <c r="A384" s="58"/>
      <c r="B384" s="83" t="s">
        <v>43</v>
      </c>
      <c r="C384" s="7" t="s">
        <v>188</v>
      </c>
      <c r="I384" s="42"/>
      <c r="L384" s="80"/>
      <c r="R384" s="80"/>
    </row>
    <row r="385" spans="2:18" x14ac:dyDescent="0.2">
      <c r="B385" s="83" t="s">
        <v>189</v>
      </c>
      <c r="C385" s="58" t="s">
        <v>245</v>
      </c>
      <c r="I385" s="42"/>
      <c r="J385" s="58"/>
      <c r="K385" s="1"/>
      <c r="L385" s="80"/>
      <c r="R385" s="80"/>
    </row>
    <row r="386" spans="2:18" x14ac:dyDescent="0.2">
      <c r="B386" s="83" t="s">
        <v>244</v>
      </c>
      <c r="C386" s="66" t="s">
        <v>255</v>
      </c>
      <c r="I386" s="42"/>
      <c r="J386" s="58"/>
      <c r="K386" s="1"/>
      <c r="L386" s="80"/>
      <c r="R386" s="80"/>
    </row>
    <row r="387" spans="2:18" x14ac:dyDescent="0.2">
      <c r="B387" s="83" t="s">
        <v>250</v>
      </c>
      <c r="C387" s="58" t="s">
        <v>246</v>
      </c>
      <c r="I387" s="42"/>
      <c r="J387" s="58"/>
      <c r="K387" s="1"/>
      <c r="L387" s="80"/>
      <c r="R387" s="80"/>
    </row>
    <row r="388" spans="2:18" x14ac:dyDescent="0.2">
      <c r="B388" s="83" t="s">
        <v>256</v>
      </c>
      <c r="C388" s="88" t="s">
        <v>251</v>
      </c>
      <c r="I388" s="42"/>
      <c r="J388" s="58"/>
      <c r="K388" s="1"/>
      <c r="L388" s="80"/>
      <c r="R388" s="80"/>
    </row>
    <row r="390" spans="2:18" x14ac:dyDescent="0.2">
      <c r="B390" s="83" t="s">
        <v>190</v>
      </c>
      <c r="C390" s="58" t="s">
        <v>191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7 to Response to KPSC-3 Question No. 62 
Spanos
</oddHeader>
    <oddFooter>&amp;L_x000D_&amp;1#&amp;"Calibri"&amp;14&amp;K000000 Business Use</oddFooter>
  </headerFooter>
  <rowBreaks count="5" manualBreakCount="5">
    <brk id="72" max="20" man="1"/>
    <brk id="138" max="20" man="1"/>
    <brk id="196" max="20" man="1"/>
    <brk id="264" max="20" man="1"/>
    <brk id="331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B3A2B94-9CF0-479C-AB1D-1186E11238A4}"/>
</file>

<file path=customXml/itemProps2.xml><?xml version="1.0" encoding="utf-8"?>
<ds:datastoreItem xmlns:ds="http://schemas.openxmlformats.org/officeDocument/2006/customXml" ds:itemID="{57A213D4-A02D-4282-93E3-D69EA05D53A2}"/>
</file>

<file path=customXml/itemProps3.xml><?xml version="1.0" encoding="utf-8"?>
<ds:datastoreItem xmlns:ds="http://schemas.openxmlformats.org/officeDocument/2006/customXml" ds:itemID="{69ECBE57-6D50-43E6-B9A5-8823C1E01763}"/>
</file>

<file path=customXml/itemProps4.xml><?xml version="1.0" encoding="utf-8"?>
<ds:datastoreItem xmlns:ds="http://schemas.openxmlformats.org/officeDocument/2006/customXml" ds:itemID="{62EFBA91-148C-4A2E-9C03-16E61BDEC35E}"/>
</file>

<file path=customXml/itemProps5.xml><?xml version="1.0" encoding="utf-8"?>
<ds:datastoreItem xmlns:ds="http://schemas.openxmlformats.org/officeDocument/2006/customXml" ds:itemID="{5A51CDB0-3C2D-4767-9E39-2B0127B66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2025-08-05T14:25:14Z</cp:lastPrinted>
  <dcterms:created xsi:type="dcterms:W3CDTF">2024-10-30T13:12:53Z</dcterms:created>
  <dcterms:modified xsi:type="dcterms:W3CDTF">2025-08-06T15:11:15Z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2025-08-06T15:09:13Z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4d27a12a-42ee-43e8-87f6-6e1ce74e031a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